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/>
  <mc:AlternateContent xmlns:mc="http://schemas.openxmlformats.org/markup-compatibility/2006">
    <mc:Choice Requires="x15">
      <x15ac:absPath xmlns:x15ac="http://schemas.microsoft.com/office/spreadsheetml/2010/11/ac" url="C:\Users\a036713\Desktop\ESAL Calculator\"/>
    </mc:Choice>
  </mc:AlternateContent>
  <xr:revisionPtr revIDLastSave="0" documentId="13_ncr:1_{A276413C-6742-40C7-869A-C243368D6C78}" xr6:coauthVersionLast="45" xr6:coauthVersionMax="45" xr10:uidLastSave="{00000000-0000-0000-0000-000000000000}"/>
  <workbookProtection workbookPassword="CCBC" lockStructure="1" lockWindows="1"/>
  <bookViews>
    <workbookView xWindow="5955" yWindow="270" windowWidth="16830" windowHeight="11310" activeTab="4" xr2:uid="{00000000-000D-0000-FFFF-FFFF00000000}"/>
  </bookViews>
  <sheets>
    <sheet name="Worksheet" sheetId="2" r:id="rId1"/>
    <sheet name="Table A" sheetId="8" r:id="rId2"/>
    <sheet name="Table B" sheetId="7" r:id="rId3"/>
    <sheet name="Table C" sheetId="10" r:id="rId4"/>
    <sheet name="Instructions" sheetId="6" r:id="rId5"/>
  </sheets>
  <definedNames>
    <definedName name="_Fill" localSheetId="2" hidden="1">'Table B'!$HX$7:$IG$61</definedName>
    <definedName name="_xlnm._FilterDatabase" localSheetId="1" hidden="1">'Table A'!#REF!</definedName>
    <definedName name="_Regression_Out" localSheetId="2" hidden="1">'Table B'!$G$10:$J$8182</definedName>
    <definedName name="_Regression_X" localSheetId="2" hidden="1">'Table B'!$HW$59:$HW$61</definedName>
    <definedName name="_Regression_Y" localSheetId="2" hidden="1">'Table B'!$II$59:$II$61</definedName>
    <definedName name="jl">'Table A'!#REF!</definedName>
    <definedName name="_xlnm.Print_Area" localSheetId="4">Instructions!$A$1:$L$43</definedName>
    <definedName name="_xlnm.Print_Area" localSheetId="1">'Table A'!$A$1:$G$58</definedName>
    <definedName name="_xlnm.Print_Area" localSheetId="2">'Table B'!$A$1:$M$61</definedName>
    <definedName name="_xlnm.Print_Area" localSheetId="0">Worksheet!$A$1:$O$31</definedName>
    <definedName name="_xlnm.Print_Area">#REF!</definedName>
    <definedName name="Print_Titles_MI" localSheetId="2">'Table B'!$1:$3,'Table B'!$A$1:$A$16384</definedName>
    <definedName name="Print_Titles_MI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2" l="1"/>
  <c r="M22" i="2"/>
  <c r="B19" i="2"/>
  <c r="I20" i="2"/>
  <c r="K22" i="2" l="1"/>
  <c r="L128" i="2" s="1"/>
  <c r="L129" i="2" s="1"/>
  <c r="D25" i="2" l="1"/>
  <c r="L25" i="2"/>
</calcChain>
</file>

<file path=xl/sharedStrings.xml><?xml version="1.0" encoding="utf-8"?>
<sst xmlns="http://schemas.openxmlformats.org/spreadsheetml/2006/main" count="526" uniqueCount="153">
  <si>
    <t>County</t>
  </si>
  <si>
    <t>Route</t>
  </si>
  <si>
    <t>Beg. MP</t>
  </si>
  <si>
    <t>Sign System</t>
  </si>
  <si>
    <t>NHFC</t>
  </si>
  <si>
    <t>%Trucks</t>
  </si>
  <si>
    <t>Growth Factor</t>
  </si>
  <si>
    <t>Road Inventory Log</t>
  </si>
  <si>
    <t>Factor</t>
  </si>
  <si>
    <t>ESAL</t>
  </si>
  <si>
    <r>
      <t>Table</t>
    </r>
    <r>
      <rPr>
        <b/>
        <sz val="10"/>
        <color indexed="53"/>
        <rFont val="Arial"/>
        <family val="2"/>
      </rPr>
      <t xml:space="preserve"> A</t>
    </r>
  </si>
  <si>
    <t>Average Truck Percent</t>
  </si>
  <si>
    <t>US</t>
  </si>
  <si>
    <t>WV</t>
  </si>
  <si>
    <t>CO</t>
  </si>
  <si>
    <t>Other</t>
  </si>
  <si>
    <t>BARBOUR</t>
  </si>
  <si>
    <t>BERKELEY</t>
  </si>
  <si>
    <t>BOONE</t>
  </si>
  <si>
    <t>BRAXTON</t>
  </si>
  <si>
    <t>BROOKE</t>
  </si>
  <si>
    <t>CABELL</t>
  </si>
  <si>
    <t>CALHOUN</t>
  </si>
  <si>
    <t>CLAY</t>
  </si>
  <si>
    <t>DODDRIDGE</t>
  </si>
  <si>
    <t>FAYETTE</t>
  </si>
  <si>
    <t>GILMER</t>
  </si>
  <si>
    <t>GRANT</t>
  </si>
  <si>
    <t>GREENBRIER</t>
  </si>
  <si>
    <t>HAMPSHIRE</t>
  </si>
  <si>
    <t>HANCOCK</t>
  </si>
  <si>
    <t>HARDY</t>
  </si>
  <si>
    <t>HARRISON</t>
  </si>
  <si>
    <t>JACKSON</t>
  </si>
  <si>
    <t>JEFFERSON</t>
  </si>
  <si>
    <t>KANAWHA</t>
  </si>
  <si>
    <t>LEWIS</t>
  </si>
  <si>
    <t>LINCOLN</t>
  </si>
  <si>
    <t>LOGAN</t>
  </si>
  <si>
    <t>McDOWELL</t>
  </si>
  <si>
    <t>MARION</t>
  </si>
  <si>
    <t>MARSHALL</t>
  </si>
  <si>
    <t>MASON</t>
  </si>
  <si>
    <t>MERCER</t>
  </si>
  <si>
    <t>MINERAL</t>
  </si>
  <si>
    <t>MINGO</t>
  </si>
  <si>
    <t>MONONGALIA</t>
  </si>
  <si>
    <t>MONROE</t>
  </si>
  <si>
    <t>MORGAN</t>
  </si>
  <si>
    <t>NICHOLAS</t>
  </si>
  <si>
    <t>OHIO</t>
  </si>
  <si>
    <t>PENDLETON</t>
  </si>
  <si>
    <t>PLEASANTS</t>
  </si>
  <si>
    <t>POCAHONTAS</t>
  </si>
  <si>
    <t>PRESTON</t>
  </si>
  <si>
    <t>PUTNAM</t>
  </si>
  <si>
    <t>RALEIGH</t>
  </si>
  <si>
    <t>RANDOLPH</t>
  </si>
  <si>
    <t>RITCHIE</t>
  </si>
  <si>
    <t>ROANE</t>
  </si>
  <si>
    <t>SUMMERS</t>
  </si>
  <si>
    <t>TAYLOR</t>
  </si>
  <si>
    <t>TUCKER</t>
  </si>
  <si>
    <t>TYLER</t>
  </si>
  <si>
    <t>UPSHUR</t>
  </si>
  <si>
    <t>WAYNE</t>
  </si>
  <si>
    <t>WEBSTER</t>
  </si>
  <si>
    <t>WETZEL</t>
  </si>
  <si>
    <t>WIRT</t>
  </si>
  <si>
    <t>WOOD</t>
  </si>
  <si>
    <t>WYOMING</t>
  </si>
  <si>
    <t>20 year factor</t>
  </si>
  <si>
    <t>02</t>
  </si>
  <si>
    <t>06</t>
  </si>
  <si>
    <t>07</t>
  </si>
  <si>
    <t>08</t>
  </si>
  <si>
    <t>12, 13</t>
  </si>
  <si>
    <t>14, 15</t>
  </si>
  <si>
    <t>ESAL Calculation Sheet</t>
  </si>
  <si>
    <t>Project</t>
  </si>
  <si>
    <t>Instructions for Using ESAL Calculation Worksheet</t>
  </si>
  <si>
    <t>Step</t>
  </si>
  <si>
    <t>01</t>
  </si>
  <si>
    <t>NHFC Class Urban 11-17</t>
  </si>
  <si>
    <t>NHFC Class Rural 01-09 &amp; 19</t>
  </si>
  <si>
    <t>Enter in Box # 1</t>
  </si>
  <si>
    <t>Enter in Box # 2</t>
  </si>
  <si>
    <r>
      <t>Total ESAL over 20 yr. (</t>
    </r>
    <r>
      <rPr>
        <b/>
        <sz val="10"/>
        <color indexed="10"/>
        <rFont val="Arial"/>
        <family val="2"/>
      </rPr>
      <t>5</t>
    </r>
    <r>
      <rPr>
        <b/>
        <sz val="10"/>
        <color indexed="8"/>
        <rFont val="Arial"/>
        <family val="2"/>
      </rPr>
      <t>x</t>
    </r>
    <r>
      <rPr>
        <b/>
        <sz val="10"/>
        <color indexed="10"/>
        <rFont val="Arial"/>
        <family val="2"/>
      </rPr>
      <t>6</t>
    </r>
    <r>
      <rPr>
        <b/>
        <sz val="10"/>
        <color indexed="8"/>
        <rFont val="Arial"/>
        <family val="2"/>
      </rPr>
      <t>)  =</t>
    </r>
  </si>
  <si>
    <t>1-way ADT</t>
  </si>
  <si>
    <r>
      <t>Total Truck Traffic 20 yr. (</t>
    </r>
    <r>
      <rPr>
        <b/>
        <sz val="10"/>
        <color indexed="12"/>
        <rFont val="Arial"/>
        <family val="2"/>
      </rPr>
      <t>1</t>
    </r>
    <r>
      <rPr>
        <b/>
        <sz val="10"/>
        <rFont val="Arial"/>
        <family val="2"/>
      </rPr>
      <t>x((</t>
    </r>
    <r>
      <rPr>
        <b/>
        <sz val="10"/>
        <color indexed="12"/>
        <rFont val="Arial"/>
        <family val="2"/>
      </rPr>
      <t>3</t>
    </r>
    <r>
      <rPr>
        <b/>
        <sz val="10"/>
        <rFont val="Arial"/>
        <family val="2"/>
      </rPr>
      <t>x</t>
    </r>
    <r>
      <rPr>
        <b/>
        <sz val="10"/>
        <color indexed="12"/>
        <rFont val="Arial"/>
        <family val="2"/>
      </rPr>
      <t>4a)+4a</t>
    </r>
    <r>
      <rPr>
        <b/>
        <sz val="10"/>
        <color indexed="8"/>
        <rFont val="Arial"/>
        <family val="2"/>
      </rPr>
      <t>)/2)</t>
    </r>
    <r>
      <rPr>
        <b/>
        <sz val="10"/>
        <rFont val="Arial"/>
        <family val="2"/>
      </rPr>
      <t>x20x365</t>
    </r>
    <r>
      <rPr>
        <sz val="10"/>
        <rFont val="Arial"/>
        <family val="2"/>
      </rPr>
      <t>)</t>
    </r>
  </si>
  <si>
    <t>4a</t>
  </si>
  <si>
    <t>Total Truck Traffic</t>
  </si>
  <si>
    <t>Coal Truck Movement</t>
  </si>
  <si>
    <t>1.203</t>
  </si>
  <si>
    <t>0% to 10%</t>
  </si>
  <si>
    <t>( For use when a % of coal Trucks is not Known)</t>
  </si>
  <si>
    <r>
      <t>Table</t>
    </r>
    <r>
      <rPr>
        <b/>
        <sz val="10"/>
        <color indexed="53"/>
        <rFont val="Arial"/>
        <family val="2"/>
      </rPr>
      <t xml:space="preserve"> C</t>
    </r>
  </si>
  <si>
    <t>ESAL Factor</t>
  </si>
  <si>
    <r>
      <t>Recommended</t>
    </r>
    <r>
      <rPr>
        <b/>
        <u/>
        <sz val="12"/>
        <rFont val="Arial MT"/>
      </rPr>
      <t xml:space="preserve"> ESAL Factors</t>
    </r>
  </si>
  <si>
    <t>% of Trucks that are Coal Trucks (interpolate between the factors listed below)</t>
  </si>
  <si>
    <t>INTERSTATE</t>
  </si>
  <si>
    <t>Urban Minor Art</t>
  </si>
  <si>
    <t>Urban Interstate</t>
  </si>
  <si>
    <t>Rural Interstate</t>
  </si>
  <si>
    <t>Rural Minor Art</t>
  </si>
  <si>
    <t>Rural Major Col</t>
  </si>
  <si>
    <t>Rural Minor Col</t>
  </si>
  <si>
    <t>Rural Local</t>
  </si>
  <si>
    <t>Urban Other F &amp; E</t>
  </si>
  <si>
    <t>Urban Other PA</t>
  </si>
  <si>
    <t>Urban Collector</t>
  </si>
  <si>
    <t>Rural Other</t>
  </si>
  <si>
    <t>09</t>
  </si>
  <si>
    <t>Urban Local</t>
  </si>
  <si>
    <t>Truck Movement Factor</t>
  </si>
  <si>
    <t>Examples of when to use this program:</t>
  </si>
  <si>
    <t>Resurfacing projects.</t>
  </si>
  <si>
    <t>of the expected traffic.</t>
  </si>
  <si>
    <t xml:space="preserve">When there is an expected development in the area that may change or alter the nature or character </t>
  </si>
  <si>
    <t xml:space="preserve">When there is no expected development in the area that may change or alter the nature or character </t>
  </si>
  <si>
    <t>On roadway realignment projects that exceed 1000 feet.</t>
  </si>
  <si>
    <t>Current ADT</t>
  </si>
  <si>
    <t>Click on Worksheet Tab</t>
  </si>
  <si>
    <t>Table B</t>
  </si>
  <si>
    <t>X302-020/00-3.45 01</t>
  </si>
  <si>
    <t>To be shown on Typical Section and General Notes</t>
  </si>
  <si>
    <t>and the Marshall Mix Design type - Box # 8</t>
  </si>
  <si>
    <t>This program is to be used where there is no need to have a detailed traffic study performed.</t>
  </si>
  <si>
    <t>Column1</t>
  </si>
  <si>
    <t>Interstate</t>
  </si>
  <si>
    <t/>
  </si>
  <si>
    <t>(minimum 1% per year - 1.22 for 20 year)</t>
  </si>
  <si>
    <t>Updated with 2018 Data</t>
  </si>
  <si>
    <t>20</t>
  </si>
  <si>
    <t>Design mix type</t>
  </si>
  <si>
    <t>RPTA05/05/20</t>
  </si>
  <si>
    <r>
      <t>Sheets for</t>
    </r>
    <r>
      <rPr>
        <b/>
        <sz val="10"/>
        <rFont val="Arial"/>
        <family val="2"/>
      </rPr>
      <t xml:space="preserve"> Marshall</t>
    </r>
    <r>
      <rPr>
        <sz val="10"/>
        <rFont val="Arial"/>
      </rPr>
      <t xml:space="preserve"> Mix Designs</t>
    </r>
  </si>
  <si>
    <r>
      <t xml:space="preserve">Sheets for </t>
    </r>
    <r>
      <rPr>
        <b/>
        <sz val="10"/>
        <rFont val="Arial"/>
        <family val="2"/>
      </rPr>
      <t>Superpave</t>
    </r>
    <r>
      <rPr>
        <sz val="10"/>
        <rFont val="Arial"/>
      </rPr>
      <t xml:space="preserve"> Mix Designs</t>
    </r>
  </si>
  <si>
    <t>Small bridge replacements where the approach realignment length is less than 500 feet.</t>
  </si>
  <si>
    <t>When the calculated ESALs exceed 10,000,000.</t>
  </si>
  <si>
    <t>of the expected traffic. (i.e. shopping centers, schools, etc.)</t>
  </si>
  <si>
    <t>Fill in all Boxes colored GREEN</t>
  </si>
  <si>
    <t>National Highway Functional Classification (NHFC) Class and existing ADT</t>
  </si>
  <si>
    <t>(Project Name, County, Sign System, Route, Beginning Milepoint, NHFC, and existing ADT)</t>
  </si>
  <si>
    <t>Program will automatically estimate an ESAL value for twenty year period - Box # 7</t>
  </si>
  <si>
    <t>Print worksheet for your records before exiting the workbook.</t>
  </si>
  <si>
    <t xml:space="preserve">Refer to Strategic Performance Division's Road Inventory Log for </t>
  </si>
  <si>
    <r>
      <t>*</t>
    </r>
    <r>
      <rPr>
        <sz val="10"/>
        <rFont val="Arial"/>
      </rPr>
      <t xml:space="preserve"> if more than one NHFC occurs over the project section, use highest class</t>
    </r>
  </si>
  <si>
    <r>
      <t>**</t>
    </r>
    <r>
      <rPr>
        <sz val="10"/>
        <rFont val="Arial"/>
      </rPr>
      <t xml:space="preserve"> if more than one ADT occurs over the project section, use highest</t>
    </r>
  </si>
  <si>
    <t>Note: Please direct any questions on the use of this program to Standards and Publications Manager</t>
  </si>
  <si>
    <t>Martin Dougherty      Martin.E.Dougherty@wv.gov</t>
  </si>
  <si>
    <r>
      <t>Examples of when</t>
    </r>
    <r>
      <rPr>
        <b/>
        <u/>
        <sz val="10"/>
        <rFont val="Arial"/>
        <family val="2"/>
      </rPr>
      <t xml:space="preserve"> </t>
    </r>
    <r>
      <rPr>
        <b/>
        <u/>
        <sz val="10"/>
        <color indexed="10"/>
        <rFont val="Arial"/>
        <family val="2"/>
      </rPr>
      <t>NOT</t>
    </r>
    <r>
      <rPr>
        <u/>
        <sz val="10"/>
        <rFont val="Arial"/>
        <family val="2"/>
      </rPr>
      <t xml:space="preserve"> to use this program:</t>
    </r>
  </si>
  <si>
    <t>When a traffic study is performed. (i.e. When traffic movements or traffic counts are provided by Strategic Performance.)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</si>
</sst>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0.000"/>
    <numFmt numFmtId="165" formatCode="0.00_)"/>
  </numFmts>
  <fonts count="39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53"/>
      <name val="Arial"/>
      <family val="2"/>
    </font>
    <font>
      <b/>
      <sz val="10"/>
      <color indexed="53"/>
      <name val="Arial"/>
      <family val="2"/>
    </font>
    <font>
      <sz val="12"/>
      <name val="Arial MT"/>
    </font>
    <font>
      <b/>
      <u/>
      <sz val="12"/>
      <name val="Arial MT"/>
    </font>
    <font>
      <b/>
      <sz val="12"/>
      <name val="Arial MT"/>
    </font>
    <font>
      <sz val="12"/>
      <name val="Arial"/>
    </font>
    <font>
      <b/>
      <sz val="12"/>
      <name val="Arial"/>
    </font>
    <font>
      <sz val="12"/>
      <color indexed="8"/>
      <name val="Times New Roman"/>
    </font>
    <font>
      <b/>
      <sz val="18"/>
      <color indexed="8"/>
      <name val="Times New Roman"/>
    </font>
    <font>
      <b/>
      <u/>
      <sz val="12"/>
      <color indexed="8"/>
      <name val="Times New Roman"/>
    </font>
    <font>
      <b/>
      <sz val="14"/>
      <name val="Arial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indexed="8"/>
      <name val="Arial"/>
      <family val="2"/>
    </font>
    <font>
      <b/>
      <u/>
      <sz val="16"/>
      <name val="Arial"/>
      <family val="2"/>
    </font>
    <font>
      <sz val="10"/>
      <color indexed="61"/>
      <name val="Arial"/>
      <family val="2"/>
    </font>
    <font>
      <b/>
      <u/>
      <sz val="12"/>
      <name val="Arial"/>
      <family val="2"/>
    </font>
    <font>
      <sz val="16"/>
      <name val="Arial"/>
    </font>
    <font>
      <sz val="12"/>
      <color indexed="12"/>
      <name val="Arial MT"/>
    </font>
    <font>
      <sz val="12"/>
      <color indexed="6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color indexed="10"/>
      <name val="Arial MT"/>
    </font>
    <font>
      <b/>
      <u/>
      <sz val="12"/>
      <color indexed="10"/>
      <name val="Arial MT"/>
    </font>
    <font>
      <b/>
      <sz val="14"/>
      <color indexed="10"/>
      <name val="Arial"/>
      <family val="2"/>
    </font>
    <font>
      <u/>
      <sz val="10"/>
      <name val="Arial"/>
      <family val="2"/>
    </font>
    <font>
      <b/>
      <u/>
      <sz val="12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u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0" fillId="0" borderId="0"/>
    <xf numFmtId="0" fontId="13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7" fillId="0" borderId="0" xfId="0" applyFont="1" applyAlignment="1">
      <alignment horizontal="left"/>
    </xf>
    <xf numFmtId="0" fontId="11" fillId="0" borderId="0" xfId="1" applyFont="1" applyAlignment="1">
      <alignment horizontal="centerContinuous"/>
    </xf>
    <xf numFmtId="164" fontId="10" fillId="0" borderId="0" xfId="1" applyNumberFormat="1" applyAlignment="1">
      <alignment horizontal="centerContinuous"/>
    </xf>
    <xf numFmtId="0" fontId="10" fillId="0" borderId="0" xfId="1" applyAlignment="1">
      <alignment horizontal="center"/>
    </xf>
    <xf numFmtId="164" fontId="11" fillId="0" borderId="0" xfId="1" applyNumberFormat="1" applyFont="1" applyAlignment="1">
      <alignment horizontal="center"/>
    </xf>
    <xf numFmtId="164" fontId="10" fillId="0" borderId="0" xfId="1" applyNumberFormat="1"/>
    <xf numFmtId="2" fontId="10" fillId="0" borderId="0" xfId="3" applyNumberFormat="1" applyFont="1"/>
    <xf numFmtId="0" fontId="13" fillId="0" borderId="0" xfId="2"/>
    <xf numFmtId="0" fontId="13" fillId="0" borderId="0" xfId="2" applyAlignment="1">
      <alignment horizontal="center"/>
    </xf>
    <xf numFmtId="0" fontId="14" fillId="0" borderId="0" xfId="2" applyFont="1"/>
    <xf numFmtId="0" fontId="13" fillId="0" borderId="0" xfId="2" applyAlignment="1">
      <alignment horizontal="centerContinuous"/>
    </xf>
    <xf numFmtId="0" fontId="14" fillId="0" borderId="0" xfId="2" applyFont="1" applyAlignment="1">
      <alignment horizontal="center"/>
    </xf>
    <xf numFmtId="49" fontId="14" fillId="0" borderId="0" xfId="2" applyNumberFormat="1" applyFont="1" applyAlignment="1">
      <alignment horizontal="center"/>
    </xf>
    <xf numFmtId="0" fontId="14" fillId="0" borderId="1" xfId="2" applyFont="1" applyBorder="1"/>
    <xf numFmtId="0" fontId="14" fillId="0" borderId="1" xfId="2" applyFont="1" applyBorder="1" applyAlignment="1">
      <alignment horizontal="center"/>
    </xf>
    <xf numFmtId="2" fontId="13" fillId="0" borderId="0" xfId="2" applyNumberFormat="1"/>
    <xf numFmtId="0" fontId="21" fillId="0" borderId="0" xfId="0" applyFont="1" applyAlignment="1">
      <alignment horizontal="left"/>
    </xf>
    <xf numFmtId="1" fontId="5" fillId="3" borderId="2" xfId="0" applyNumberFormat="1" applyFont="1" applyFill="1" applyBorder="1" applyAlignment="1" applyProtection="1">
      <alignment horizontal="center"/>
      <protection locked="0"/>
    </xf>
    <xf numFmtId="0" fontId="25" fillId="0" borderId="0" xfId="0" applyFont="1"/>
    <xf numFmtId="0" fontId="2" fillId="0" borderId="0" xfId="0" quotePrefix="1" applyFont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6" fillId="0" borderId="0" xfId="2" applyFont="1" applyAlignment="1">
      <alignment horizontal="centerContinuous"/>
    </xf>
    <xf numFmtId="164" fontId="10" fillId="0" borderId="0" xfId="1" applyNumberFormat="1" applyAlignment="1">
      <alignment horizontal="center"/>
    </xf>
    <xf numFmtId="164" fontId="11" fillId="0" borderId="0" xfId="1" applyNumberFormat="1" applyFont="1" applyAlignment="1">
      <alignment horizontal="centerContinuous"/>
    </xf>
    <xf numFmtId="0" fontId="11" fillId="0" borderId="0" xfId="1" applyFont="1" applyAlignment="1"/>
    <xf numFmtId="0" fontId="12" fillId="0" borderId="0" xfId="1" applyFont="1" applyAlignment="1"/>
    <xf numFmtId="164" fontId="27" fillId="0" borderId="0" xfId="1" applyNumberFormat="1" applyFont="1" applyAlignment="1">
      <alignment horizontal="centerContinuous"/>
    </xf>
    <xf numFmtId="2" fontId="10" fillId="0" borderId="0" xfId="3" quotePrefix="1" applyNumberFormat="1" applyFont="1" applyAlignment="1">
      <alignment horizontal="right"/>
    </xf>
    <xf numFmtId="2" fontId="10" fillId="0" borderId="0" xfId="3" applyNumberFormat="1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32" fillId="0" borderId="0" xfId="1" applyFont="1" applyAlignment="1">
      <alignment horizontal="centerContinuous"/>
    </xf>
    <xf numFmtId="0" fontId="34" fillId="0" borderId="0" xfId="0" applyFont="1"/>
    <xf numFmtId="0" fontId="35" fillId="0" borderId="0" xfId="0" applyFont="1" applyFill="1"/>
    <xf numFmtId="10" fontId="5" fillId="4" borderId="2" xfId="3" applyNumberFormat="1" applyFont="1" applyFill="1" applyBorder="1" applyAlignment="1" applyProtection="1">
      <alignment horizontal="center"/>
    </xf>
    <xf numFmtId="2" fontId="5" fillId="4" borderId="2" xfId="3" applyNumberFormat="1" applyFont="1" applyFill="1" applyBorder="1" applyAlignment="1" applyProtection="1">
      <alignment horizontal="center"/>
    </xf>
    <xf numFmtId="0" fontId="0" fillId="6" borderId="9" xfId="0" applyFill="1" applyBorder="1"/>
    <xf numFmtId="0" fontId="0" fillId="6" borderId="10" xfId="0" applyFill="1" applyBorder="1"/>
    <xf numFmtId="0" fontId="0" fillId="6" borderId="3" xfId="0" applyFill="1" applyBorder="1"/>
    <xf numFmtId="0" fontId="0" fillId="6" borderId="12" xfId="0" applyFill="1" applyBorder="1"/>
    <xf numFmtId="49" fontId="0" fillId="3" borderId="2" xfId="0" applyNumberFormat="1" applyFill="1" applyBorder="1" applyAlignment="1" applyProtection="1">
      <alignment horizontal="center"/>
      <protection locked="0"/>
    </xf>
    <xf numFmtId="2" fontId="10" fillId="0" borderId="0" xfId="1" applyNumberFormat="1" applyAlignment="1">
      <alignment horizontal="centerContinuous"/>
    </xf>
    <xf numFmtId="0" fontId="11" fillId="0" borderId="0" xfId="1" applyFont="1"/>
    <xf numFmtId="2" fontId="11" fillId="0" borderId="0" xfId="1" applyNumberFormat="1" applyFont="1" applyAlignment="1">
      <alignment horizontal="center"/>
    </xf>
    <xf numFmtId="0" fontId="12" fillId="0" borderId="0" xfId="1" applyFont="1"/>
    <xf numFmtId="0" fontId="36" fillId="0" borderId="0" xfId="0" applyFont="1"/>
    <xf numFmtId="1" fontId="0" fillId="0" borderId="0" xfId="3" applyNumberFormat="1" applyFont="1" applyAlignment="1">
      <alignment horizontal="center" vertical="center"/>
    </xf>
    <xf numFmtId="0" fontId="28" fillId="0" borderId="0" xfId="2" applyFont="1"/>
    <xf numFmtId="5" fontId="15" fillId="2" borderId="0" xfId="2" applyNumberFormat="1" applyFont="1" applyFill="1" applyAlignment="1">
      <alignment horizontal="right"/>
    </xf>
    <xf numFmtId="0" fontId="16" fillId="2" borderId="0" xfId="2" applyFont="1" applyFill="1" applyAlignment="1">
      <alignment horizontal="left"/>
    </xf>
    <xf numFmtId="0" fontId="17" fillId="2" borderId="0" xfId="2" applyFont="1" applyFill="1" applyAlignment="1">
      <alignment horizontal="right"/>
    </xf>
    <xf numFmtId="0" fontId="15" fillId="2" borderId="0" xfId="2" applyFont="1" applyFill="1" applyAlignment="1">
      <alignment horizontal="right"/>
    </xf>
    <xf numFmtId="0" fontId="13" fillId="0" borderId="0" xfId="2" quotePrefix="1" applyAlignment="1">
      <alignment horizontal="center"/>
    </xf>
    <xf numFmtId="0" fontId="19" fillId="0" borderId="0" xfId="2" applyFont="1"/>
    <xf numFmtId="165" fontId="13" fillId="0" borderId="0" xfId="2" applyNumberFormat="1" applyAlignment="1">
      <alignment horizontal="center"/>
    </xf>
    <xf numFmtId="0" fontId="18" fillId="0" borderId="0" xfId="2" applyFont="1"/>
    <xf numFmtId="14" fontId="13" fillId="0" borderId="0" xfId="2" applyNumberFormat="1"/>
    <xf numFmtId="49" fontId="0" fillId="3" borderId="13" xfId="0" applyNumberFormat="1" applyFill="1" applyBorder="1" applyAlignment="1" applyProtection="1">
      <alignment horizontal="center"/>
      <protection locked="0"/>
    </xf>
    <xf numFmtId="49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/>
      <protection locked="0"/>
    </xf>
    <xf numFmtId="0" fontId="0" fillId="3" borderId="7" xfId="0" applyFill="1" applyBorder="1" applyAlignment="1" applyProtection="1">
      <alignment horizontal="center"/>
      <protection locked="0"/>
    </xf>
    <xf numFmtId="0" fontId="17" fillId="2" borderId="0" xfId="2" applyFont="1" applyFill="1" applyAlignment="1">
      <alignment horizontal="center"/>
    </xf>
    <xf numFmtId="0" fontId="2" fillId="8" borderId="13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31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2" fillId="8" borderId="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" fillId="0" borderId="2" xfId="0" applyFont="1" applyBorder="1"/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2" fontId="5" fillId="4" borderId="13" xfId="0" applyNumberFormat="1" applyFont="1" applyFill="1" applyBorder="1" applyAlignment="1">
      <alignment horizontal="center"/>
    </xf>
    <xf numFmtId="2" fontId="5" fillId="4" borderId="7" xfId="0" applyNumberFormat="1" applyFont="1" applyFill="1" applyBorder="1" applyAlignment="1">
      <alignment horizontal="center"/>
    </xf>
    <xf numFmtId="0" fontId="29" fillId="0" borderId="2" xfId="0" applyFont="1" applyBorder="1"/>
    <xf numFmtId="0" fontId="0" fillId="0" borderId="2" xfId="0" applyBorder="1"/>
    <xf numFmtId="0" fontId="20" fillId="0" borderId="0" xfId="0" applyFont="1"/>
    <xf numFmtId="0" fontId="2" fillId="0" borderId="4" xfId="0" applyFont="1" applyBorder="1" applyAlignment="1">
      <alignment horizontal="center"/>
    </xf>
    <xf numFmtId="0" fontId="30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3" fontId="3" fillId="0" borderId="2" xfId="0" applyNumberFormat="1" applyFont="1" applyBorder="1" applyAlignment="1">
      <alignment horizontal="center"/>
    </xf>
    <xf numFmtId="0" fontId="3" fillId="0" borderId="0" xfId="0" applyFont="1"/>
    <xf numFmtId="0" fontId="2" fillId="0" borderId="6" xfId="0" applyFont="1" applyBorder="1" applyAlignment="1">
      <alignment horizontal="center"/>
    </xf>
    <xf numFmtId="3" fontId="0" fillId="0" borderId="0" xfId="0" applyNumberFormat="1"/>
    <xf numFmtId="0" fontId="0" fillId="6" borderId="8" xfId="0" applyFill="1" applyBorder="1"/>
    <xf numFmtId="2" fontId="6" fillId="0" borderId="0" xfId="0" applyNumberFormat="1" applyFont="1" applyAlignment="1">
      <alignment horizontal="center"/>
    </xf>
    <xf numFmtId="164" fontId="12" fillId="0" borderId="0" xfId="1" applyNumberFormat="1" applyFont="1" applyAlignment="1">
      <alignment horizontal="left"/>
    </xf>
    <xf numFmtId="3" fontId="21" fillId="5" borderId="2" xfId="0" applyNumberFormat="1" applyFont="1" applyFill="1" applyBorder="1" applyAlignment="1">
      <alignment horizontal="center"/>
    </xf>
    <xf numFmtId="3" fontId="33" fillId="5" borderId="13" xfId="0" applyNumberFormat="1" applyFont="1" applyFill="1" applyBorder="1" applyAlignment="1">
      <alignment horizontal="center" vertical="center"/>
    </xf>
    <xf numFmtId="3" fontId="33" fillId="5" borderId="6" xfId="0" applyNumberFormat="1" applyFont="1" applyFill="1" applyBorder="1" applyAlignment="1">
      <alignment horizontal="center" vertical="center"/>
    </xf>
    <xf numFmtId="3" fontId="33" fillId="5" borderId="7" xfId="0" applyNumberFormat="1" applyFont="1" applyFill="1" applyBorder="1" applyAlignment="1">
      <alignment horizontal="center" vertical="center"/>
    </xf>
    <xf numFmtId="0" fontId="33" fillId="5" borderId="13" xfId="0" applyFont="1" applyFill="1" applyBorder="1" applyAlignment="1">
      <alignment horizontal="center" vertical="center"/>
    </xf>
    <xf numFmtId="0" fontId="33" fillId="5" borderId="6" xfId="0" applyFont="1" applyFill="1" applyBorder="1" applyAlignment="1">
      <alignment horizontal="center" vertical="center"/>
    </xf>
    <xf numFmtId="0" fontId="33" fillId="5" borderId="7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4" fillId="6" borderId="11" xfId="0" applyFont="1" applyFill="1" applyBorder="1"/>
    <xf numFmtId="0" fontId="4" fillId="0" borderId="0" xfId="0" applyFont="1"/>
    <xf numFmtId="0" fontId="0" fillId="0" borderId="0" xfId="0" applyFill="1" applyBorder="1" applyAlignment="1" applyProtection="1">
      <alignment horizontal="center"/>
      <protection locked="0"/>
    </xf>
    <xf numFmtId="0" fontId="4" fillId="3" borderId="0" xfId="0" applyFont="1" applyFill="1" applyBorder="1" applyAlignment="1" applyProtection="1">
      <alignment horizontal="center"/>
      <protection locked="0"/>
    </xf>
  </cellXfs>
  <cellStyles count="4">
    <cellStyle name="Normal" xfId="0" builtinId="0"/>
    <cellStyle name="Normal_96COt%summary" xfId="1" xr:uid="{00000000-0005-0000-0000-000001000000}"/>
    <cellStyle name="Normal_FACDOTWV" xfId="2" xr:uid="{00000000-0005-0000-0000-000002000000}"/>
    <cellStyle name="Percent" xfId="3" builtinId="5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MT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MT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MT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MT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MT"/>
        <scheme val="none"/>
      </font>
      <numFmt numFmtId="2" formatCode="0.00"/>
    </dxf>
    <dxf>
      <numFmt numFmtId="164" formatCode="0.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MT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MT"/>
        <scheme val="none"/>
      </font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auto="1"/>
        <name val="Arial MT"/>
        <scheme val="none"/>
      </font>
      <numFmt numFmtId="164" formatCode="0.000"/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65485</xdr:rowOff>
    </xdr:from>
    <xdr:to>
      <xdr:col>1</xdr:col>
      <xdr:colOff>304800</xdr:colOff>
      <xdr:row>10</xdr:row>
      <xdr:rowOff>152400</xdr:rowOff>
    </xdr:to>
    <xdr:sp macro="" textlink="">
      <xdr:nvSpPr>
        <xdr:cNvPr id="1084" name="Line 1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ShapeType="1"/>
        </xdr:cNvSpPr>
      </xdr:nvSpPr>
      <xdr:spPr bwMode="auto">
        <a:xfrm>
          <a:off x="631031" y="1125141"/>
          <a:ext cx="304800" cy="93821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361950</xdr:colOff>
      <xdr:row>9</xdr:row>
      <xdr:rowOff>47625</xdr:rowOff>
    </xdr:from>
    <xdr:to>
      <xdr:col>5</xdr:col>
      <xdr:colOff>552450</xdr:colOff>
      <xdr:row>10</xdr:row>
      <xdr:rowOff>95250</xdr:rowOff>
    </xdr:to>
    <xdr:sp macro="" textlink="">
      <xdr:nvSpPr>
        <xdr:cNvPr id="1086" name="Line 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ShapeType="1"/>
        </xdr:cNvSpPr>
      </xdr:nvSpPr>
      <xdr:spPr bwMode="auto">
        <a:xfrm>
          <a:off x="2990850" y="1657350"/>
          <a:ext cx="190500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180975</xdr:colOff>
      <xdr:row>12</xdr:row>
      <xdr:rowOff>57150</xdr:rowOff>
    </xdr:from>
    <xdr:to>
      <xdr:col>6</xdr:col>
      <xdr:colOff>657225</xdr:colOff>
      <xdr:row>13</xdr:row>
      <xdr:rowOff>123825</xdr:rowOff>
    </xdr:to>
    <xdr:sp macro="" textlink="">
      <xdr:nvSpPr>
        <xdr:cNvPr id="1087" name="Line 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ShapeType="1"/>
        </xdr:cNvSpPr>
      </xdr:nvSpPr>
      <xdr:spPr bwMode="auto">
        <a:xfrm flipH="1">
          <a:off x="3419475" y="2219325"/>
          <a:ext cx="47625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295275</xdr:colOff>
      <xdr:row>9</xdr:row>
      <xdr:rowOff>9525</xdr:rowOff>
    </xdr:from>
    <xdr:to>
      <xdr:col>8</xdr:col>
      <xdr:colOff>409575</xdr:colOff>
      <xdr:row>14</xdr:row>
      <xdr:rowOff>123825</xdr:rowOff>
    </xdr:to>
    <xdr:sp macro="" textlink="">
      <xdr:nvSpPr>
        <xdr:cNvPr id="1088" name="Line 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ShapeType="1"/>
        </xdr:cNvSpPr>
      </xdr:nvSpPr>
      <xdr:spPr bwMode="auto">
        <a:xfrm>
          <a:off x="4981575" y="1619250"/>
          <a:ext cx="114300" cy="1009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142875</xdr:colOff>
      <xdr:row>15</xdr:row>
      <xdr:rowOff>38100</xdr:rowOff>
    </xdr:from>
    <xdr:to>
      <xdr:col>6</xdr:col>
      <xdr:colOff>142875</xdr:colOff>
      <xdr:row>16</xdr:row>
      <xdr:rowOff>200025</xdr:rowOff>
    </xdr:to>
    <xdr:sp macro="" textlink="">
      <xdr:nvSpPr>
        <xdr:cNvPr id="1089" name="Line 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ShapeType="1"/>
        </xdr:cNvSpPr>
      </xdr:nvSpPr>
      <xdr:spPr bwMode="auto">
        <a:xfrm>
          <a:off x="3381375" y="2714625"/>
          <a:ext cx="0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304800</xdr:colOff>
      <xdr:row>12</xdr:row>
      <xdr:rowOff>28575</xdr:rowOff>
    </xdr:from>
    <xdr:to>
      <xdr:col>1</xdr:col>
      <xdr:colOff>314325</xdr:colOff>
      <xdr:row>16</xdr:row>
      <xdr:rowOff>123825</xdr:rowOff>
    </xdr:to>
    <xdr:sp macro="" textlink="">
      <xdr:nvSpPr>
        <xdr:cNvPr id="1090" name="Line 10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ShapeType="1"/>
        </xdr:cNvSpPr>
      </xdr:nvSpPr>
      <xdr:spPr bwMode="auto">
        <a:xfrm flipH="1">
          <a:off x="857250" y="2190750"/>
          <a:ext cx="952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295275</xdr:colOff>
      <xdr:row>19</xdr:row>
      <xdr:rowOff>28575</xdr:rowOff>
    </xdr:from>
    <xdr:to>
      <xdr:col>1</xdr:col>
      <xdr:colOff>295275</xdr:colOff>
      <xdr:row>20</xdr:row>
      <xdr:rowOff>238125</xdr:rowOff>
    </xdr:to>
    <xdr:sp macro="" textlink="">
      <xdr:nvSpPr>
        <xdr:cNvPr id="1091" name="Line 1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ShapeType="1"/>
        </xdr:cNvSpPr>
      </xdr:nvSpPr>
      <xdr:spPr bwMode="auto">
        <a:xfrm>
          <a:off x="847725" y="3467100"/>
          <a:ext cx="0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276225</xdr:colOff>
      <xdr:row>20</xdr:row>
      <xdr:rowOff>28575</xdr:rowOff>
    </xdr:from>
    <xdr:to>
      <xdr:col>8</xdr:col>
      <xdr:colOff>276225</xdr:colOff>
      <xdr:row>20</xdr:row>
      <xdr:rowOff>238125</xdr:rowOff>
    </xdr:to>
    <xdr:sp macro="" textlink="">
      <xdr:nvSpPr>
        <xdr:cNvPr id="1092" name="Line 13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ShapeType="1"/>
        </xdr:cNvSpPr>
      </xdr:nvSpPr>
      <xdr:spPr bwMode="auto">
        <a:xfrm>
          <a:off x="4962525" y="3676650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28575</xdr:colOff>
      <xdr:row>21</xdr:row>
      <xdr:rowOff>104775</xdr:rowOff>
    </xdr:from>
    <xdr:to>
      <xdr:col>9</xdr:col>
      <xdr:colOff>285750</xdr:colOff>
      <xdr:row>21</xdr:row>
      <xdr:rowOff>104775</xdr:rowOff>
    </xdr:to>
    <xdr:sp macro="" textlink="">
      <xdr:nvSpPr>
        <xdr:cNvPr id="1093" name="Line 14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 flipV="1">
          <a:off x="5562600" y="4048125"/>
          <a:ext cx="257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285750</xdr:colOff>
      <xdr:row>22</xdr:row>
      <xdr:rowOff>28575</xdr:rowOff>
    </xdr:from>
    <xdr:to>
      <xdr:col>11</xdr:col>
      <xdr:colOff>409575</xdr:colOff>
      <xdr:row>23</xdr:row>
      <xdr:rowOff>123825</xdr:rowOff>
    </xdr:to>
    <xdr:sp macro="" textlink="">
      <xdr:nvSpPr>
        <xdr:cNvPr id="1094" name="Line 1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ShapeType="1"/>
        </xdr:cNvSpPr>
      </xdr:nvSpPr>
      <xdr:spPr bwMode="auto">
        <a:xfrm>
          <a:off x="6105525" y="4181475"/>
          <a:ext cx="1000125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428625</xdr:colOff>
      <xdr:row>22</xdr:row>
      <xdr:rowOff>28575</xdr:rowOff>
    </xdr:from>
    <xdr:to>
      <xdr:col>12</xdr:col>
      <xdr:colOff>342900</xdr:colOff>
      <xdr:row>23</xdr:row>
      <xdr:rowOff>104775</xdr:rowOff>
    </xdr:to>
    <xdr:sp macro="" textlink="">
      <xdr:nvSpPr>
        <xdr:cNvPr id="1095" name="Line 16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ShapeType="1"/>
        </xdr:cNvSpPr>
      </xdr:nvSpPr>
      <xdr:spPr bwMode="auto">
        <a:xfrm flipH="1">
          <a:off x="7124700" y="4181475"/>
          <a:ext cx="85725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323850</xdr:colOff>
      <xdr:row>5</xdr:row>
      <xdr:rowOff>28575</xdr:rowOff>
    </xdr:from>
    <xdr:to>
      <xdr:col>6</xdr:col>
      <xdr:colOff>323850</xdr:colOff>
      <xdr:row>7</xdr:row>
      <xdr:rowOff>142875</xdr:rowOff>
    </xdr:to>
    <xdr:sp macro="" textlink="">
      <xdr:nvSpPr>
        <xdr:cNvPr id="1096" name="Line 17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ShapeType="1"/>
        </xdr:cNvSpPr>
      </xdr:nvSpPr>
      <xdr:spPr bwMode="auto">
        <a:xfrm>
          <a:off x="3562350" y="971550"/>
          <a:ext cx="0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276225</xdr:colOff>
      <xdr:row>5</xdr:row>
      <xdr:rowOff>28575</xdr:rowOff>
    </xdr:from>
    <xdr:to>
      <xdr:col>5</xdr:col>
      <xdr:colOff>342900</xdr:colOff>
      <xdr:row>7</xdr:row>
      <xdr:rowOff>142875</xdr:rowOff>
    </xdr:to>
    <xdr:sp macro="" textlink="">
      <xdr:nvSpPr>
        <xdr:cNvPr id="1097" name="Line 22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2905125" y="971550"/>
          <a:ext cx="66675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19</xdr:row>
      <xdr:rowOff>28575</xdr:rowOff>
    </xdr:from>
    <xdr:to>
      <xdr:col>6</xdr:col>
      <xdr:colOff>0</xdr:colOff>
      <xdr:row>20</xdr:row>
      <xdr:rowOff>228600</xdr:rowOff>
    </xdr:to>
    <xdr:sp macro="" textlink="">
      <xdr:nvSpPr>
        <xdr:cNvPr id="1098" name="Line 23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flipH="1">
          <a:off x="3238500" y="3467100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0</xdr:colOff>
      <xdr:row>5</xdr:row>
      <xdr:rowOff>38100</xdr:rowOff>
    </xdr:from>
    <xdr:to>
      <xdr:col>6</xdr:col>
      <xdr:colOff>104775</xdr:colOff>
      <xdr:row>13</xdr:row>
      <xdr:rowOff>104775</xdr:rowOff>
    </xdr:to>
    <xdr:sp macro="" textlink="">
      <xdr:nvSpPr>
        <xdr:cNvPr id="1099" name="Line 2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>
          <a:off x="552450" y="981075"/>
          <a:ext cx="2790825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476250</xdr:colOff>
      <xdr:row>57</xdr:row>
      <xdr:rowOff>85725</xdr:rowOff>
    </xdr:from>
    <xdr:to>
      <xdr:col>14</xdr:col>
      <xdr:colOff>476250</xdr:colOff>
      <xdr:row>58</xdr:row>
      <xdr:rowOff>133350</xdr:rowOff>
    </xdr:to>
    <xdr:sp macro="" textlink="">
      <xdr:nvSpPr>
        <xdr:cNvPr id="1101" name="Line 26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9058275" y="7010400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476250</xdr:colOff>
      <xdr:row>57</xdr:row>
      <xdr:rowOff>85725</xdr:rowOff>
    </xdr:from>
    <xdr:to>
      <xdr:col>14</xdr:col>
      <xdr:colOff>476250</xdr:colOff>
      <xdr:row>58</xdr:row>
      <xdr:rowOff>133350</xdr:rowOff>
    </xdr:to>
    <xdr:sp macro="" textlink="">
      <xdr:nvSpPr>
        <xdr:cNvPr id="1102" name="Line 27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>
          <a:off x="9058275" y="7010400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15</xdr:col>
      <xdr:colOff>571500</xdr:colOff>
      <xdr:row>57</xdr:row>
      <xdr:rowOff>85725</xdr:rowOff>
    </xdr:from>
    <xdr:to>
      <xdr:col>15</xdr:col>
      <xdr:colOff>571500</xdr:colOff>
      <xdr:row>58</xdr:row>
      <xdr:rowOff>133350</xdr:rowOff>
    </xdr:to>
    <xdr:sp macro="" textlink="">
      <xdr:nvSpPr>
        <xdr:cNvPr id="1103" name="Line 28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>
          <a:off x="9763125" y="7010400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323850</xdr:colOff>
      <xdr:row>17</xdr:row>
      <xdr:rowOff>28575</xdr:rowOff>
    </xdr:from>
    <xdr:to>
      <xdr:col>8</xdr:col>
      <xdr:colOff>333375</xdr:colOff>
      <xdr:row>17</xdr:row>
      <xdr:rowOff>152400</xdr:rowOff>
    </xdr:to>
    <xdr:sp macro="" textlink="">
      <xdr:nvSpPr>
        <xdr:cNvPr id="1104" name="Line 29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5010150" y="3086100"/>
          <a:ext cx="9525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600075</xdr:colOff>
      <xdr:row>15</xdr:row>
      <xdr:rowOff>38100</xdr:rowOff>
    </xdr:from>
    <xdr:to>
      <xdr:col>12</xdr:col>
      <xdr:colOff>285750</xdr:colOff>
      <xdr:row>18</xdr:row>
      <xdr:rowOff>190500</xdr:rowOff>
    </xdr:to>
    <xdr:sp macro="" textlink="">
      <xdr:nvSpPr>
        <xdr:cNvPr id="1106" name="Line 3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7296150" y="2714625"/>
          <a:ext cx="628650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657225</xdr:colOff>
      <xdr:row>67</xdr:row>
      <xdr:rowOff>0</xdr:rowOff>
    </xdr:from>
    <xdr:to>
      <xdr:col>10</xdr:col>
      <xdr:colOff>657225</xdr:colOff>
      <xdr:row>69</xdr:row>
      <xdr:rowOff>85725</xdr:rowOff>
    </xdr:to>
    <xdr:sp macro="" textlink="">
      <xdr:nvSpPr>
        <xdr:cNvPr id="1110" name="Line 4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flipH="1">
          <a:off x="6477000" y="85439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666750</xdr:colOff>
      <xdr:row>25</xdr:row>
      <xdr:rowOff>38100</xdr:rowOff>
    </xdr:from>
    <xdr:to>
      <xdr:col>3</xdr:col>
      <xdr:colOff>666750</xdr:colOff>
      <xdr:row>27</xdr:row>
      <xdr:rowOff>123825</xdr:rowOff>
    </xdr:to>
    <xdr:sp macro="" textlink="">
      <xdr:nvSpPr>
        <xdr:cNvPr id="1111" name="Line 4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flipH="1">
          <a:off x="2495550" y="4772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200025</xdr:colOff>
      <xdr:row>74</xdr:row>
      <xdr:rowOff>9525</xdr:rowOff>
    </xdr:from>
    <xdr:to>
      <xdr:col>9</xdr:col>
      <xdr:colOff>200025</xdr:colOff>
      <xdr:row>76</xdr:row>
      <xdr:rowOff>95250</xdr:rowOff>
    </xdr:to>
    <xdr:sp macro="" textlink="">
      <xdr:nvSpPr>
        <xdr:cNvPr id="1112" name="Line 4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flipH="1">
          <a:off x="5734050" y="96869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200025</xdr:colOff>
      <xdr:row>75</xdr:row>
      <xdr:rowOff>9525</xdr:rowOff>
    </xdr:from>
    <xdr:to>
      <xdr:col>9</xdr:col>
      <xdr:colOff>200025</xdr:colOff>
      <xdr:row>77</xdr:row>
      <xdr:rowOff>95250</xdr:rowOff>
    </xdr:to>
    <xdr:sp macro="" textlink="">
      <xdr:nvSpPr>
        <xdr:cNvPr id="1113" name="Line 5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flipH="1">
          <a:off x="5734050" y="9848850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428625</xdr:colOff>
      <xdr:row>25</xdr:row>
      <xdr:rowOff>38100</xdr:rowOff>
    </xdr:from>
    <xdr:to>
      <xdr:col>11</xdr:col>
      <xdr:colOff>428625</xdr:colOff>
      <xdr:row>27</xdr:row>
      <xdr:rowOff>123825</xdr:rowOff>
    </xdr:to>
    <xdr:sp macro="" textlink="">
      <xdr:nvSpPr>
        <xdr:cNvPr id="1114" name="Line 5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flipH="1">
          <a:off x="7124700" y="4772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542925</xdr:colOff>
      <xdr:row>5</xdr:row>
      <xdr:rowOff>57150</xdr:rowOff>
    </xdr:from>
    <xdr:to>
      <xdr:col>1</xdr:col>
      <xdr:colOff>304800</xdr:colOff>
      <xdr:row>10</xdr:row>
      <xdr:rowOff>152400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1958A9C1-D0E1-40AD-BBE2-388A396008E0}"/>
            </a:ext>
          </a:extLst>
        </xdr:cNvPr>
        <xdr:cNvSpPr>
          <a:spLocks noChangeShapeType="1"/>
        </xdr:cNvSpPr>
      </xdr:nvSpPr>
      <xdr:spPr bwMode="auto">
        <a:xfrm>
          <a:off x="542925" y="1000125"/>
          <a:ext cx="314325" cy="933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428625</xdr:colOff>
      <xdr:row>5</xdr:row>
      <xdr:rowOff>47625</xdr:rowOff>
    </xdr:from>
    <xdr:to>
      <xdr:col>3</xdr:col>
      <xdr:colOff>9525</xdr:colOff>
      <xdr:row>10</xdr:row>
      <xdr:rowOff>142875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C17BC7A5-FCEB-409A-A402-33B6A6A262E7}"/>
            </a:ext>
          </a:extLst>
        </xdr:cNvPr>
        <xdr:cNvSpPr>
          <a:spLocks noChangeShapeType="1"/>
        </xdr:cNvSpPr>
      </xdr:nvSpPr>
      <xdr:spPr bwMode="auto">
        <a:xfrm flipH="1">
          <a:off x="981075" y="990600"/>
          <a:ext cx="857250" cy="933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361950</xdr:colOff>
      <xdr:row>9</xdr:row>
      <xdr:rowOff>47625</xdr:rowOff>
    </xdr:from>
    <xdr:to>
      <xdr:col>5</xdr:col>
      <xdr:colOff>552450</xdr:colOff>
      <xdr:row>10</xdr:row>
      <xdr:rowOff>95250</xdr:rowOff>
    </xdr:to>
    <xdr:sp macro="" textlink="">
      <xdr:nvSpPr>
        <xdr:cNvPr id="35" name="Line 5">
          <a:extLst>
            <a:ext uri="{FF2B5EF4-FFF2-40B4-BE49-F238E27FC236}">
              <a16:creationId xmlns:a16="http://schemas.microsoft.com/office/drawing/2014/main" id="{DF033FD6-ECE0-4535-AE71-7D1FB4AA13A2}"/>
            </a:ext>
          </a:extLst>
        </xdr:cNvPr>
        <xdr:cNvSpPr>
          <a:spLocks noChangeShapeType="1"/>
        </xdr:cNvSpPr>
      </xdr:nvSpPr>
      <xdr:spPr bwMode="auto">
        <a:xfrm>
          <a:off x="2990850" y="1657350"/>
          <a:ext cx="190500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180975</xdr:colOff>
      <xdr:row>12</xdr:row>
      <xdr:rowOff>57150</xdr:rowOff>
    </xdr:from>
    <xdr:to>
      <xdr:col>6</xdr:col>
      <xdr:colOff>657225</xdr:colOff>
      <xdr:row>13</xdr:row>
      <xdr:rowOff>123825</xdr:rowOff>
    </xdr:to>
    <xdr:sp macro="" textlink="">
      <xdr:nvSpPr>
        <xdr:cNvPr id="36" name="Line 6">
          <a:extLst>
            <a:ext uri="{FF2B5EF4-FFF2-40B4-BE49-F238E27FC236}">
              <a16:creationId xmlns:a16="http://schemas.microsoft.com/office/drawing/2014/main" id="{C3B16320-37AC-420E-9E02-5A88D610FB8E}"/>
            </a:ext>
          </a:extLst>
        </xdr:cNvPr>
        <xdr:cNvSpPr>
          <a:spLocks noChangeShapeType="1"/>
        </xdr:cNvSpPr>
      </xdr:nvSpPr>
      <xdr:spPr bwMode="auto">
        <a:xfrm flipH="1">
          <a:off x="3419475" y="2219325"/>
          <a:ext cx="47625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295275</xdr:colOff>
      <xdr:row>9</xdr:row>
      <xdr:rowOff>9525</xdr:rowOff>
    </xdr:from>
    <xdr:to>
      <xdr:col>8</xdr:col>
      <xdr:colOff>409575</xdr:colOff>
      <xdr:row>14</xdr:row>
      <xdr:rowOff>123825</xdr:rowOff>
    </xdr:to>
    <xdr:sp macro="" textlink="">
      <xdr:nvSpPr>
        <xdr:cNvPr id="37" name="Line 7">
          <a:extLst>
            <a:ext uri="{FF2B5EF4-FFF2-40B4-BE49-F238E27FC236}">
              <a16:creationId xmlns:a16="http://schemas.microsoft.com/office/drawing/2014/main" id="{ED7FCE3C-C199-4126-8D8F-A2B3E4AD2C33}"/>
            </a:ext>
          </a:extLst>
        </xdr:cNvPr>
        <xdr:cNvSpPr>
          <a:spLocks noChangeShapeType="1"/>
        </xdr:cNvSpPr>
      </xdr:nvSpPr>
      <xdr:spPr bwMode="auto">
        <a:xfrm>
          <a:off x="4981575" y="1619250"/>
          <a:ext cx="114300" cy="1009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142875</xdr:colOff>
      <xdr:row>15</xdr:row>
      <xdr:rowOff>38100</xdr:rowOff>
    </xdr:from>
    <xdr:to>
      <xdr:col>6</xdr:col>
      <xdr:colOff>142875</xdr:colOff>
      <xdr:row>16</xdr:row>
      <xdr:rowOff>200025</xdr:rowOff>
    </xdr:to>
    <xdr:sp macro="" textlink="">
      <xdr:nvSpPr>
        <xdr:cNvPr id="38" name="Line 8">
          <a:extLst>
            <a:ext uri="{FF2B5EF4-FFF2-40B4-BE49-F238E27FC236}">
              <a16:creationId xmlns:a16="http://schemas.microsoft.com/office/drawing/2014/main" id="{C4CBA3B3-84FD-4B5E-A1E5-6E66BCC33CCC}"/>
            </a:ext>
          </a:extLst>
        </xdr:cNvPr>
        <xdr:cNvSpPr>
          <a:spLocks noChangeShapeType="1"/>
        </xdr:cNvSpPr>
      </xdr:nvSpPr>
      <xdr:spPr bwMode="auto">
        <a:xfrm>
          <a:off x="3381375" y="2714625"/>
          <a:ext cx="0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304800</xdr:colOff>
      <xdr:row>12</xdr:row>
      <xdr:rowOff>28575</xdr:rowOff>
    </xdr:from>
    <xdr:to>
      <xdr:col>1</xdr:col>
      <xdr:colOff>314325</xdr:colOff>
      <xdr:row>16</xdr:row>
      <xdr:rowOff>123825</xdr:rowOff>
    </xdr:to>
    <xdr:sp macro="" textlink="">
      <xdr:nvSpPr>
        <xdr:cNvPr id="39" name="Line 10">
          <a:extLst>
            <a:ext uri="{FF2B5EF4-FFF2-40B4-BE49-F238E27FC236}">
              <a16:creationId xmlns:a16="http://schemas.microsoft.com/office/drawing/2014/main" id="{9592B1C4-EB5B-4FA2-90DD-2B3E92658D76}"/>
            </a:ext>
          </a:extLst>
        </xdr:cNvPr>
        <xdr:cNvSpPr>
          <a:spLocks noChangeShapeType="1"/>
        </xdr:cNvSpPr>
      </xdr:nvSpPr>
      <xdr:spPr bwMode="auto">
        <a:xfrm flipH="1">
          <a:off x="857250" y="2190750"/>
          <a:ext cx="952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295275</xdr:colOff>
      <xdr:row>19</xdr:row>
      <xdr:rowOff>28575</xdr:rowOff>
    </xdr:from>
    <xdr:to>
      <xdr:col>1</xdr:col>
      <xdr:colOff>295275</xdr:colOff>
      <xdr:row>20</xdr:row>
      <xdr:rowOff>238125</xdr:rowOff>
    </xdr:to>
    <xdr:sp macro="" textlink="">
      <xdr:nvSpPr>
        <xdr:cNvPr id="40" name="Line 11">
          <a:extLst>
            <a:ext uri="{FF2B5EF4-FFF2-40B4-BE49-F238E27FC236}">
              <a16:creationId xmlns:a16="http://schemas.microsoft.com/office/drawing/2014/main" id="{79A15779-CC9C-420B-A020-06AEB9773D9D}"/>
            </a:ext>
          </a:extLst>
        </xdr:cNvPr>
        <xdr:cNvSpPr>
          <a:spLocks noChangeShapeType="1"/>
        </xdr:cNvSpPr>
      </xdr:nvSpPr>
      <xdr:spPr bwMode="auto">
        <a:xfrm>
          <a:off x="847725" y="3467100"/>
          <a:ext cx="0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276225</xdr:colOff>
      <xdr:row>20</xdr:row>
      <xdr:rowOff>28575</xdr:rowOff>
    </xdr:from>
    <xdr:to>
      <xdr:col>8</xdr:col>
      <xdr:colOff>276225</xdr:colOff>
      <xdr:row>20</xdr:row>
      <xdr:rowOff>238125</xdr:rowOff>
    </xdr:to>
    <xdr:sp macro="" textlink="">
      <xdr:nvSpPr>
        <xdr:cNvPr id="41" name="Line 13">
          <a:extLst>
            <a:ext uri="{FF2B5EF4-FFF2-40B4-BE49-F238E27FC236}">
              <a16:creationId xmlns:a16="http://schemas.microsoft.com/office/drawing/2014/main" id="{DBBF8465-3C8A-457F-B400-2DECE724A63B}"/>
            </a:ext>
          </a:extLst>
        </xdr:cNvPr>
        <xdr:cNvSpPr>
          <a:spLocks noChangeShapeType="1"/>
        </xdr:cNvSpPr>
      </xdr:nvSpPr>
      <xdr:spPr bwMode="auto">
        <a:xfrm>
          <a:off x="4962525" y="3676650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28575</xdr:colOff>
      <xdr:row>21</xdr:row>
      <xdr:rowOff>104775</xdr:rowOff>
    </xdr:from>
    <xdr:to>
      <xdr:col>9</xdr:col>
      <xdr:colOff>285750</xdr:colOff>
      <xdr:row>21</xdr:row>
      <xdr:rowOff>104775</xdr:rowOff>
    </xdr:to>
    <xdr:sp macro="" textlink="">
      <xdr:nvSpPr>
        <xdr:cNvPr id="42" name="Line 14">
          <a:extLst>
            <a:ext uri="{FF2B5EF4-FFF2-40B4-BE49-F238E27FC236}">
              <a16:creationId xmlns:a16="http://schemas.microsoft.com/office/drawing/2014/main" id="{88ABA54C-CEB6-4967-83F1-E1AF87B0073A}"/>
            </a:ext>
          </a:extLst>
        </xdr:cNvPr>
        <xdr:cNvSpPr>
          <a:spLocks noChangeShapeType="1"/>
        </xdr:cNvSpPr>
      </xdr:nvSpPr>
      <xdr:spPr bwMode="auto">
        <a:xfrm flipV="1">
          <a:off x="5562600" y="4048125"/>
          <a:ext cx="257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285750</xdr:colOff>
      <xdr:row>22</xdr:row>
      <xdr:rowOff>28575</xdr:rowOff>
    </xdr:from>
    <xdr:to>
      <xdr:col>11</xdr:col>
      <xdr:colOff>409575</xdr:colOff>
      <xdr:row>23</xdr:row>
      <xdr:rowOff>123825</xdr:rowOff>
    </xdr:to>
    <xdr:sp macro="" textlink="">
      <xdr:nvSpPr>
        <xdr:cNvPr id="43" name="Line 15">
          <a:extLst>
            <a:ext uri="{FF2B5EF4-FFF2-40B4-BE49-F238E27FC236}">
              <a16:creationId xmlns:a16="http://schemas.microsoft.com/office/drawing/2014/main" id="{7F328150-CCFD-496C-98D3-6F0F7A219146}"/>
            </a:ext>
          </a:extLst>
        </xdr:cNvPr>
        <xdr:cNvSpPr>
          <a:spLocks noChangeShapeType="1"/>
        </xdr:cNvSpPr>
      </xdr:nvSpPr>
      <xdr:spPr bwMode="auto">
        <a:xfrm>
          <a:off x="6105525" y="4181475"/>
          <a:ext cx="1000125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428625</xdr:colOff>
      <xdr:row>22</xdr:row>
      <xdr:rowOff>28575</xdr:rowOff>
    </xdr:from>
    <xdr:to>
      <xdr:col>12</xdr:col>
      <xdr:colOff>342900</xdr:colOff>
      <xdr:row>23</xdr:row>
      <xdr:rowOff>104775</xdr:rowOff>
    </xdr:to>
    <xdr:sp macro="" textlink="">
      <xdr:nvSpPr>
        <xdr:cNvPr id="44" name="Line 16">
          <a:extLst>
            <a:ext uri="{FF2B5EF4-FFF2-40B4-BE49-F238E27FC236}">
              <a16:creationId xmlns:a16="http://schemas.microsoft.com/office/drawing/2014/main" id="{0420DDA6-D42B-4C2A-841A-0B869F00F7E3}"/>
            </a:ext>
          </a:extLst>
        </xdr:cNvPr>
        <xdr:cNvSpPr>
          <a:spLocks noChangeShapeType="1"/>
        </xdr:cNvSpPr>
      </xdr:nvSpPr>
      <xdr:spPr bwMode="auto">
        <a:xfrm flipH="1">
          <a:off x="7124700" y="4181475"/>
          <a:ext cx="85725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323850</xdr:colOff>
      <xdr:row>5</xdr:row>
      <xdr:rowOff>28575</xdr:rowOff>
    </xdr:from>
    <xdr:to>
      <xdr:col>6</xdr:col>
      <xdr:colOff>323850</xdr:colOff>
      <xdr:row>7</xdr:row>
      <xdr:rowOff>142875</xdr:rowOff>
    </xdr:to>
    <xdr:sp macro="" textlink="">
      <xdr:nvSpPr>
        <xdr:cNvPr id="45" name="Line 17">
          <a:extLst>
            <a:ext uri="{FF2B5EF4-FFF2-40B4-BE49-F238E27FC236}">
              <a16:creationId xmlns:a16="http://schemas.microsoft.com/office/drawing/2014/main" id="{C71AC0E3-AB84-4C59-B2EF-AACBF5A5B6A3}"/>
            </a:ext>
          </a:extLst>
        </xdr:cNvPr>
        <xdr:cNvSpPr>
          <a:spLocks noChangeShapeType="1"/>
        </xdr:cNvSpPr>
      </xdr:nvSpPr>
      <xdr:spPr bwMode="auto">
        <a:xfrm>
          <a:off x="3562350" y="971550"/>
          <a:ext cx="0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276225</xdr:colOff>
      <xdr:row>5</xdr:row>
      <xdr:rowOff>28575</xdr:rowOff>
    </xdr:from>
    <xdr:to>
      <xdr:col>5</xdr:col>
      <xdr:colOff>342900</xdr:colOff>
      <xdr:row>7</xdr:row>
      <xdr:rowOff>142875</xdr:rowOff>
    </xdr:to>
    <xdr:sp macro="" textlink="">
      <xdr:nvSpPr>
        <xdr:cNvPr id="46" name="Line 22">
          <a:extLst>
            <a:ext uri="{FF2B5EF4-FFF2-40B4-BE49-F238E27FC236}">
              <a16:creationId xmlns:a16="http://schemas.microsoft.com/office/drawing/2014/main" id="{42369FFC-6EF9-44F7-8D62-25D8B0093921}"/>
            </a:ext>
          </a:extLst>
        </xdr:cNvPr>
        <xdr:cNvSpPr>
          <a:spLocks noChangeShapeType="1"/>
        </xdr:cNvSpPr>
      </xdr:nvSpPr>
      <xdr:spPr bwMode="auto">
        <a:xfrm>
          <a:off x="2905125" y="971550"/>
          <a:ext cx="66675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19</xdr:row>
      <xdr:rowOff>28575</xdr:rowOff>
    </xdr:from>
    <xdr:to>
      <xdr:col>6</xdr:col>
      <xdr:colOff>0</xdr:colOff>
      <xdr:row>20</xdr:row>
      <xdr:rowOff>228600</xdr:rowOff>
    </xdr:to>
    <xdr:sp macro="" textlink="">
      <xdr:nvSpPr>
        <xdr:cNvPr id="47" name="Line 23">
          <a:extLst>
            <a:ext uri="{FF2B5EF4-FFF2-40B4-BE49-F238E27FC236}">
              <a16:creationId xmlns:a16="http://schemas.microsoft.com/office/drawing/2014/main" id="{E11DDEBD-DE20-408C-9BC4-A69068FE103E}"/>
            </a:ext>
          </a:extLst>
        </xdr:cNvPr>
        <xdr:cNvSpPr>
          <a:spLocks noChangeShapeType="1"/>
        </xdr:cNvSpPr>
      </xdr:nvSpPr>
      <xdr:spPr bwMode="auto">
        <a:xfrm flipH="1">
          <a:off x="3238500" y="3467100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0</xdr:colOff>
      <xdr:row>5</xdr:row>
      <xdr:rowOff>38100</xdr:rowOff>
    </xdr:from>
    <xdr:to>
      <xdr:col>6</xdr:col>
      <xdr:colOff>104775</xdr:colOff>
      <xdr:row>13</xdr:row>
      <xdr:rowOff>104775</xdr:rowOff>
    </xdr:to>
    <xdr:sp macro="" textlink="">
      <xdr:nvSpPr>
        <xdr:cNvPr id="48" name="Line 24">
          <a:extLst>
            <a:ext uri="{FF2B5EF4-FFF2-40B4-BE49-F238E27FC236}">
              <a16:creationId xmlns:a16="http://schemas.microsoft.com/office/drawing/2014/main" id="{EBB6EA03-5EFF-44DB-BB47-E4CAD8E1BF56}"/>
            </a:ext>
          </a:extLst>
        </xdr:cNvPr>
        <xdr:cNvSpPr>
          <a:spLocks noChangeShapeType="1"/>
        </xdr:cNvSpPr>
      </xdr:nvSpPr>
      <xdr:spPr bwMode="auto">
        <a:xfrm>
          <a:off x="552450" y="981075"/>
          <a:ext cx="2790825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152400</xdr:colOff>
      <xdr:row>5</xdr:row>
      <xdr:rowOff>57150</xdr:rowOff>
    </xdr:from>
    <xdr:to>
      <xdr:col>3</xdr:col>
      <xdr:colOff>581025</xdr:colOff>
      <xdr:row>7</xdr:row>
      <xdr:rowOff>152400</xdr:rowOff>
    </xdr:to>
    <xdr:sp macro="" textlink="">
      <xdr:nvSpPr>
        <xdr:cNvPr id="49" name="Line 25">
          <a:extLst>
            <a:ext uri="{FF2B5EF4-FFF2-40B4-BE49-F238E27FC236}">
              <a16:creationId xmlns:a16="http://schemas.microsoft.com/office/drawing/2014/main" id="{9346BCCF-F61A-4223-9FB0-377C8E7EB1C6}"/>
            </a:ext>
          </a:extLst>
        </xdr:cNvPr>
        <xdr:cNvSpPr>
          <a:spLocks noChangeShapeType="1"/>
        </xdr:cNvSpPr>
      </xdr:nvSpPr>
      <xdr:spPr bwMode="auto">
        <a:xfrm flipH="1" flipV="1">
          <a:off x="1981200" y="1000125"/>
          <a:ext cx="428625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476250</xdr:colOff>
      <xdr:row>52</xdr:row>
      <xdr:rowOff>0</xdr:rowOff>
    </xdr:from>
    <xdr:to>
      <xdr:col>14</xdr:col>
      <xdr:colOff>476250</xdr:colOff>
      <xdr:row>52</xdr:row>
      <xdr:rowOff>0</xdr:rowOff>
    </xdr:to>
    <xdr:sp macro="" textlink="">
      <xdr:nvSpPr>
        <xdr:cNvPr id="50" name="Line 26">
          <a:extLst>
            <a:ext uri="{FF2B5EF4-FFF2-40B4-BE49-F238E27FC236}">
              <a16:creationId xmlns:a16="http://schemas.microsoft.com/office/drawing/2014/main" id="{3102B0F6-10D6-459B-B578-97936CBB4E6A}"/>
            </a:ext>
          </a:extLst>
        </xdr:cNvPr>
        <xdr:cNvSpPr>
          <a:spLocks noChangeShapeType="1"/>
        </xdr:cNvSpPr>
      </xdr:nvSpPr>
      <xdr:spPr bwMode="auto">
        <a:xfrm>
          <a:off x="9058275" y="7010400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476250</xdr:colOff>
      <xdr:row>52</xdr:row>
      <xdr:rowOff>0</xdr:rowOff>
    </xdr:from>
    <xdr:to>
      <xdr:col>14</xdr:col>
      <xdr:colOff>476250</xdr:colOff>
      <xdr:row>52</xdr:row>
      <xdr:rowOff>0</xdr:rowOff>
    </xdr:to>
    <xdr:sp macro="" textlink="">
      <xdr:nvSpPr>
        <xdr:cNvPr id="51" name="Line 27">
          <a:extLst>
            <a:ext uri="{FF2B5EF4-FFF2-40B4-BE49-F238E27FC236}">
              <a16:creationId xmlns:a16="http://schemas.microsoft.com/office/drawing/2014/main" id="{BBDC1D58-4CAE-44C0-A5FE-4ED9F584D78C}"/>
            </a:ext>
          </a:extLst>
        </xdr:cNvPr>
        <xdr:cNvSpPr>
          <a:spLocks noChangeShapeType="1"/>
        </xdr:cNvSpPr>
      </xdr:nvSpPr>
      <xdr:spPr bwMode="auto">
        <a:xfrm>
          <a:off x="9058275" y="7010400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15</xdr:col>
      <xdr:colOff>571500</xdr:colOff>
      <xdr:row>52</xdr:row>
      <xdr:rowOff>0</xdr:rowOff>
    </xdr:from>
    <xdr:to>
      <xdr:col>15</xdr:col>
      <xdr:colOff>571500</xdr:colOff>
      <xdr:row>52</xdr:row>
      <xdr:rowOff>0</xdr:rowOff>
    </xdr:to>
    <xdr:sp macro="" textlink="">
      <xdr:nvSpPr>
        <xdr:cNvPr id="52" name="Line 28">
          <a:extLst>
            <a:ext uri="{FF2B5EF4-FFF2-40B4-BE49-F238E27FC236}">
              <a16:creationId xmlns:a16="http://schemas.microsoft.com/office/drawing/2014/main" id="{B0238EBC-F1DE-4E5B-ADF4-490EEE0DC102}"/>
            </a:ext>
          </a:extLst>
        </xdr:cNvPr>
        <xdr:cNvSpPr>
          <a:spLocks noChangeShapeType="1"/>
        </xdr:cNvSpPr>
      </xdr:nvSpPr>
      <xdr:spPr bwMode="auto">
        <a:xfrm>
          <a:off x="9763125" y="7010400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323850</xdr:colOff>
      <xdr:row>17</xdr:row>
      <xdr:rowOff>28575</xdr:rowOff>
    </xdr:from>
    <xdr:to>
      <xdr:col>8</xdr:col>
      <xdr:colOff>333375</xdr:colOff>
      <xdr:row>17</xdr:row>
      <xdr:rowOff>152400</xdr:rowOff>
    </xdr:to>
    <xdr:sp macro="" textlink="">
      <xdr:nvSpPr>
        <xdr:cNvPr id="53" name="Line 29">
          <a:extLst>
            <a:ext uri="{FF2B5EF4-FFF2-40B4-BE49-F238E27FC236}">
              <a16:creationId xmlns:a16="http://schemas.microsoft.com/office/drawing/2014/main" id="{C1D84415-4BFC-4063-98DE-015A9D7E0A35}"/>
            </a:ext>
          </a:extLst>
        </xdr:cNvPr>
        <xdr:cNvSpPr>
          <a:spLocks noChangeShapeType="1"/>
        </xdr:cNvSpPr>
      </xdr:nvSpPr>
      <xdr:spPr bwMode="auto">
        <a:xfrm>
          <a:off x="5010150" y="3086100"/>
          <a:ext cx="9525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38100</xdr:colOff>
      <xdr:row>5</xdr:row>
      <xdr:rowOff>47625</xdr:rowOff>
    </xdr:from>
    <xdr:to>
      <xdr:col>10</xdr:col>
      <xdr:colOff>419100</xdr:colOff>
      <xdr:row>6</xdr:row>
      <xdr:rowOff>47625</xdr:rowOff>
    </xdr:to>
    <xdr:sp macro="" textlink="">
      <xdr:nvSpPr>
        <xdr:cNvPr id="54" name="Line 30">
          <a:extLst>
            <a:ext uri="{FF2B5EF4-FFF2-40B4-BE49-F238E27FC236}">
              <a16:creationId xmlns:a16="http://schemas.microsoft.com/office/drawing/2014/main" id="{733A9094-FEAF-473C-B378-5EDF690737C0}"/>
            </a:ext>
          </a:extLst>
        </xdr:cNvPr>
        <xdr:cNvSpPr>
          <a:spLocks noChangeShapeType="1"/>
        </xdr:cNvSpPr>
      </xdr:nvSpPr>
      <xdr:spPr bwMode="auto">
        <a:xfrm>
          <a:off x="590550" y="990600"/>
          <a:ext cx="564832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600075</xdr:colOff>
      <xdr:row>15</xdr:row>
      <xdr:rowOff>38100</xdr:rowOff>
    </xdr:from>
    <xdr:to>
      <xdr:col>12</xdr:col>
      <xdr:colOff>285750</xdr:colOff>
      <xdr:row>18</xdr:row>
      <xdr:rowOff>190500</xdr:rowOff>
    </xdr:to>
    <xdr:sp macro="" textlink="">
      <xdr:nvSpPr>
        <xdr:cNvPr id="55" name="Line 31">
          <a:extLst>
            <a:ext uri="{FF2B5EF4-FFF2-40B4-BE49-F238E27FC236}">
              <a16:creationId xmlns:a16="http://schemas.microsoft.com/office/drawing/2014/main" id="{CA8E7F42-4721-472F-848C-F1FE3BE5B94E}"/>
            </a:ext>
          </a:extLst>
        </xdr:cNvPr>
        <xdr:cNvSpPr>
          <a:spLocks noChangeShapeType="1"/>
        </xdr:cNvSpPr>
      </xdr:nvSpPr>
      <xdr:spPr bwMode="auto">
        <a:xfrm>
          <a:off x="7296150" y="2714625"/>
          <a:ext cx="628650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390525</xdr:colOff>
      <xdr:row>6</xdr:row>
      <xdr:rowOff>47625</xdr:rowOff>
    </xdr:from>
    <xdr:to>
      <xdr:col>11</xdr:col>
      <xdr:colOff>476250</xdr:colOff>
      <xdr:row>12</xdr:row>
      <xdr:rowOff>133350</xdr:rowOff>
    </xdr:to>
    <xdr:sp macro="" textlink="">
      <xdr:nvSpPr>
        <xdr:cNvPr id="56" name="Line 37">
          <a:extLst>
            <a:ext uri="{FF2B5EF4-FFF2-40B4-BE49-F238E27FC236}">
              <a16:creationId xmlns:a16="http://schemas.microsoft.com/office/drawing/2014/main" id="{41550B51-2934-4E06-9122-2878D7A54F68}"/>
            </a:ext>
          </a:extLst>
        </xdr:cNvPr>
        <xdr:cNvSpPr>
          <a:spLocks noChangeShapeType="1"/>
        </xdr:cNvSpPr>
      </xdr:nvSpPr>
      <xdr:spPr bwMode="auto">
        <a:xfrm>
          <a:off x="6210300" y="1152525"/>
          <a:ext cx="962025" cy="1143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123825</xdr:colOff>
      <xdr:row>5</xdr:row>
      <xdr:rowOff>38100</xdr:rowOff>
    </xdr:from>
    <xdr:to>
      <xdr:col>10</xdr:col>
      <xdr:colOff>409575</xdr:colOff>
      <xdr:row>6</xdr:row>
      <xdr:rowOff>38100</xdr:rowOff>
    </xdr:to>
    <xdr:sp macro="" textlink="">
      <xdr:nvSpPr>
        <xdr:cNvPr id="57" name="Line 38">
          <a:extLst>
            <a:ext uri="{FF2B5EF4-FFF2-40B4-BE49-F238E27FC236}">
              <a16:creationId xmlns:a16="http://schemas.microsoft.com/office/drawing/2014/main" id="{B5E5735C-1DF7-4E94-A1EF-BE27092DCC86}"/>
            </a:ext>
          </a:extLst>
        </xdr:cNvPr>
        <xdr:cNvSpPr>
          <a:spLocks noChangeShapeType="1"/>
        </xdr:cNvSpPr>
      </xdr:nvSpPr>
      <xdr:spPr bwMode="auto">
        <a:xfrm>
          <a:off x="1952625" y="981075"/>
          <a:ext cx="427672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0</xdr:colOff>
      <xdr:row>5</xdr:row>
      <xdr:rowOff>57150</xdr:rowOff>
    </xdr:from>
    <xdr:to>
      <xdr:col>3</xdr:col>
      <xdr:colOff>571500</xdr:colOff>
      <xdr:row>8</xdr:row>
      <xdr:rowOff>85725</xdr:rowOff>
    </xdr:to>
    <xdr:sp macro="" textlink="">
      <xdr:nvSpPr>
        <xdr:cNvPr id="58" name="Line 39">
          <a:extLst>
            <a:ext uri="{FF2B5EF4-FFF2-40B4-BE49-F238E27FC236}">
              <a16:creationId xmlns:a16="http://schemas.microsoft.com/office/drawing/2014/main" id="{CD4FE91B-1DAD-40ED-AB11-9825DB784BC6}"/>
            </a:ext>
          </a:extLst>
        </xdr:cNvPr>
        <xdr:cNvSpPr>
          <a:spLocks noChangeShapeType="1"/>
        </xdr:cNvSpPr>
      </xdr:nvSpPr>
      <xdr:spPr bwMode="auto">
        <a:xfrm>
          <a:off x="552450" y="1000125"/>
          <a:ext cx="1847850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657225</xdr:colOff>
      <xdr:row>52</xdr:row>
      <xdr:rowOff>0</xdr:rowOff>
    </xdr:from>
    <xdr:to>
      <xdr:col>10</xdr:col>
      <xdr:colOff>657225</xdr:colOff>
      <xdr:row>52</xdr:row>
      <xdr:rowOff>0</xdr:rowOff>
    </xdr:to>
    <xdr:sp macro="" textlink="">
      <xdr:nvSpPr>
        <xdr:cNvPr id="59" name="Line 47">
          <a:extLst>
            <a:ext uri="{FF2B5EF4-FFF2-40B4-BE49-F238E27FC236}">
              <a16:creationId xmlns:a16="http://schemas.microsoft.com/office/drawing/2014/main" id="{CF12156A-EED6-4541-B059-821EBF5A0EEB}"/>
            </a:ext>
          </a:extLst>
        </xdr:cNvPr>
        <xdr:cNvSpPr>
          <a:spLocks noChangeShapeType="1"/>
        </xdr:cNvSpPr>
      </xdr:nvSpPr>
      <xdr:spPr bwMode="auto">
        <a:xfrm flipH="1">
          <a:off x="6477000" y="85439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666750</xdr:colOff>
      <xdr:row>25</xdr:row>
      <xdr:rowOff>38100</xdr:rowOff>
    </xdr:from>
    <xdr:to>
      <xdr:col>3</xdr:col>
      <xdr:colOff>666750</xdr:colOff>
      <xdr:row>27</xdr:row>
      <xdr:rowOff>123825</xdr:rowOff>
    </xdr:to>
    <xdr:sp macro="" textlink="">
      <xdr:nvSpPr>
        <xdr:cNvPr id="60" name="Line 48">
          <a:extLst>
            <a:ext uri="{FF2B5EF4-FFF2-40B4-BE49-F238E27FC236}">
              <a16:creationId xmlns:a16="http://schemas.microsoft.com/office/drawing/2014/main" id="{DA696A24-27DC-48D0-B9F4-F6BF1436F05A}"/>
            </a:ext>
          </a:extLst>
        </xdr:cNvPr>
        <xdr:cNvSpPr>
          <a:spLocks noChangeShapeType="1"/>
        </xdr:cNvSpPr>
      </xdr:nvSpPr>
      <xdr:spPr bwMode="auto">
        <a:xfrm flipH="1">
          <a:off x="2495550" y="4772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200025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61" name="Line 49">
          <a:extLst>
            <a:ext uri="{FF2B5EF4-FFF2-40B4-BE49-F238E27FC236}">
              <a16:creationId xmlns:a16="http://schemas.microsoft.com/office/drawing/2014/main" id="{4E2646F3-E100-477F-AFE3-236D9CDB5443}"/>
            </a:ext>
          </a:extLst>
        </xdr:cNvPr>
        <xdr:cNvSpPr>
          <a:spLocks noChangeShapeType="1"/>
        </xdr:cNvSpPr>
      </xdr:nvSpPr>
      <xdr:spPr bwMode="auto">
        <a:xfrm flipH="1">
          <a:off x="5734050" y="96869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200025</xdr:colOff>
      <xdr:row>52</xdr:row>
      <xdr:rowOff>0</xdr:rowOff>
    </xdr:from>
    <xdr:to>
      <xdr:col>9</xdr:col>
      <xdr:colOff>200025</xdr:colOff>
      <xdr:row>52</xdr:row>
      <xdr:rowOff>0</xdr:rowOff>
    </xdr:to>
    <xdr:sp macro="" textlink="">
      <xdr:nvSpPr>
        <xdr:cNvPr id="62" name="Line 50">
          <a:extLst>
            <a:ext uri="{FF2B5EF4-FFF2-40B4-BE49-F238E27FC236}">
              <a16:creationId xmlns:a16="http://schemas.microsoft.com/office/drawing/2014/main" id="{3D78995A-AB2D-4D1E-A749-9960ACFECD6A}"/>
            </a:ext>
          </a:extLst>
        </xdr:cNvPr>
        <xdr:cNvSpPr>
          <a:spLocks noChangeShapeType="1"/>
        </xdr:cNvSpPr>
      </xdr:nvSpPr>
      <xdr:spPr bwMode="auto">
        <a:xfrm flipH="1">
          <a:off x="5734050" y="9848850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428625</xdr:colOff>
      <xdr:row>25</xdr:row>
      <xdr:rowOff>38100</xdr:rowOff>
    </xdr:from>
    <xdr:to>
      <xdr:col>11</xdr:col>
      <xdr:colOff>428625</xdr:colOff>
      <xdr:row>27</xdr:row>
      <xdr:rowOff>123825</xdr:rowOff>
    </xdr:to>
    <xdr:sp macro="" textlink="">
      <xdr:nvSpPr>
        <xdr:cNvPr id="63" name="Line 51">
          <a:extLst>
            <a:ext uri="{FF2B5EF4-FFF2-40B4-BE49-F238E27FC236}">
              <a16:creationId xmlns:a16="http://schemas.microsoft.com/office/drawing/2014/main" id="{1A3860AD-DEB3-41F0-A92E-5408905FCDE8}"/>
            </a:ext>
          </a:extLst>
        </xdr:cNvPr>
        <xdr:cNvSpPr>
          <a:spLocks noChangeShapeType="1"/>
        </xdr:cNvSpPr>
      </xdr:nvSpPr>
      <xdr:spPr bwMode="auto">
        <a:xfrm flipH="1">
          <a:off x="7124700" y="4772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11CB28-5259-465C-81A6-F64A34FF3D9E}" name="Table1" displayName="Table1" ref="A3:G58" totalsRowShown="0" headerRowDxfId="8" dataDxfId="7" headerRowCellStyle="Normal_96COt%summary" dataCellStyle="Percent">
  <autoFilter ref="A3:G58" xr:uid="{3BAE319F-20B3-4F0B-A6D6-17FA7DFD83F1}"/>
  <tableColumns count="7">
    <tableColumn id="1" xr3:uid="{E52B81C9-13A0-4003-9056-E909F3A33841}" name="County" dataDxfId="6" dataCellStyle="Normal_96COt%summary"/>
    <tableColumn id="2" xr3:uid="{F56615D6-0B7A-4EC5-A453-0C119BEC8435}" name="Column1" dataDxfId="5" dataCellStyle="Normal_96COt%summary"/>
    <tableColumn id="3" xr3:uid="{181DBF74-13E1-497F-B8FD-4E14506D4EAC}" name="Interstate" dataDxfId="4" dataCellStyle="Percent"/>
    <tableColumn id="4" xr3:uid="{6D0E9194-8478-486B-9EED-E346BA663852}" name="US" dataDxfId="3" dataCellStyle="Percent"/>
    <tableColumn id="5" xr3:uid="{3E7A497B-83AD-4864-8C3A-71622F3D2DCD}" name="WV" dataDxfId="2" dataCellStyle="Percent"/>
    <tableColumn id="6" xr3:uid="{65558FC3-EE48-48CB-B33F-38A16AEE37A8}" name="CO" dataDxfId="1" dataCellStyle="Percent"/>
    <tableColumn id="7" xr3:uid="{595EA3F7-A1AA-4E4C-9B92-AF58A11E4BEC}" name="Other" dataDxfId="0" dataCellStyle="Percent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2"/>
  <sheetViews>
    <sheetView windowProtection="1" zoomScale="90" zoomScaleNormal="90" workbookViewId="0">
      <selection activeCell="I17" sqref="I17"/>
    </sheetView>
  </sheetViews>
  <sheetFormatPr defaultRowHeight="12.75"/>
  <cols>
    <col min="1" max="1" width="8.28515625" customWidth="1"/>
    <col min="3" max="3" width="10" customWidth="1"/>
    <col min="4" max="4" width="12" customWidth="1"/>
    <col min="5" max="5" width="0.42578125" hidden="1" customWidth="1"/>
    <col min="7" max="7" width="14" customWidth="1"/>
    <col min="8" max="8" width="7.7109375" customWidth="1"/>
    <col min="9" max="9" width="12.7109375" customWidth="1"/>
    <col min="10" max="10" width="4.28515625" customWidth="1"/>
    <col min="11" max="11" width="13.140625" customWidth="1"/>
    <col min="12" max="12" width="14.140625" customWidth="1"/>
    <col min="14" max="14" width="5" customWidth="1"/>
  </cols>
  <sheetData>
    <row r="1" spans="1:14" ht="20.25">
      <c r="A1" s="75" t="s">
        <v>78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t="s">
        <v>135</v>
      </c>
    </row>
    <row r="2" spans="1:14" ht="13.5" thickBot="1"/>
    <row r="3" spans="1:14" ht="13.5" thickBot="1">
      <c r="A3" s="76" t="s">
        <v>79</v>
      </c>
      <c r="B3" s="59" t="s">
        <v>124</v>
      </c>
      <c r="C3" s="60"/>
      <c r="D3" s="61"/>
    </row>
    <row r="4" spans="1:14" ht="13.5" thickBot="1">
      <c r="A4" s="77" t="s">
        <v>0</v>
      </c>
      <c r="B4" s="78"/>
      <c r="C4" s="77" t="s">
        <v>3</v>
      </c>
      <c r="D4" s="78"/>
      <c r="F4" s="79" t="s">
        <v>1</v>
      </c>
      <c r="G4" s="76" t="s">
        <v>2</v>
      </c>
    </row>
    <row r="5" spans="1:14" ht="13.5" thickBot="1">
      <c r="A5" s="62" t="s">
        <v>16</v>
      </c>
      <c r="B5" s="63"/>
      <c r="C5" s="62" t="s">
        <v>14</v>
      </c>
      <c r="D5" s="63"/>
      <c r="E5" s="80"/>
      <c r="F5" s="42" t="s">
        <v>133</v>
      </c>
      <c r="G5" s="42">
        <v>3.45</v>
      </c>
    </row>
    <row r="7" spans="1:14">
      <c r="H7" s="81"/>
      <c r="I7" s="81"/>
    </row>
    <row r="8" spans="1:14" ht="13.5" thickBot="1"/>
    <row r="9" spans="1:14" ht="13.5" thickBot="1">
      <c r="F9" s="82" t="s">
        <v>7</v>
      </c>
      <c r="G9" s="83"/>
      <c r="H9" s="83"/>
      <c r="I9" s="84"/>
    </row>
    <row r="10" spans="1:14" ht="13.5" thickBot="1"/>
    <row r="11" spans="1:14" ht="13.5" thickBot="1">
      <c r="G11" s="77" t="s">
        <v>4</v>
      </c>
      <c r="H11" s="78"/>
    </row>
    <row r="12" spans="1:14" ht="16.5" thickBot="1">
      <c r="B12" s="85" t="s">
        <v>10</v>
      </c>
      <c r="G12" s="62" t="s">
        <v>106</v>
      </c>
      <c r="H12" s="63"/>
      <c r="I12" s="86">
        <v>2</v>
      </c>
    </row>
    <row r="13" spans="1:14" ht="13.5" thickBot="1"/>
    <row r="14" spans="1:14" ht="13.5" thickBot="1">
      <c r="K14" s="65" t="s">
        <v>114</v>
      </c>
      <c r="L14" s="87"/>
      <c r="M14" s="88"/>
    </row>
    <row r="15" spans="1:14" ht="13.5" thickBot="1">
      <c r="F15" s="89" t="s">
        <v>123</v>
      </c>
      <c r="G15" s="90"/>
      <c r="L15" s="85" t="s">
        <v>96</v>
      </c>
    </row>
    <row r="16" spans="1:14" ht="13.5" thickBot="1">
      <c r="I16" s="79" t="s">
        <v>121</v>
      </c>
    </row>
    <row r="17" spans="2:14" ht="16.5" thickBot="1">
      <c r="I17" s="18">
        <v>500</v>
      </c>
      <c r="J17" s="86">
        <v>4</v>
      </c>
    </row>
    <row r="18" spans="2:14" ht="13.5" thickBot="1">
      <c r="B18" s="76" t="s">
        <v>5</v>
      </c>
      <c r="F18" s="77" t="s">
        <v>6</v>
      </c>
      <c r="G18" s="78"/>
    </row>
    <row r="19" spans="2:14" ht="16.5" thickBot="1">
      <c r="B19" s="36">
        <f>DGET('Table A'!A3:G58,C5,A4:A5)/100</f>
        <v>5.7383611347666556E-2</v>
      </c>
      <c r="C19" s="86">
        <v>1</v>
      </c>
      <c r="F19" s="91">
        <f>DGET('Table B'!A6:M61,Worksheet!G12,Worksheet!A4:A5)</f>
        <v>1.4632906359741806</v>
      </c>
      <c r="G19" s="92"/>
      <c r="H19" s="86">
        <v>3</v>
      </c>
      <c r="I19" s="93" t="s">
        <v>88</v>
      </c>
    </row>
    <row r="20" spans="2:14" ht="16.5" thickBot="1">
      <c r="I20" s="94">
        <f>I17/2</f>
        <v>250</v>
      </c>
      <c r="J20" s="95" t="s">
        <v>90</v>
      </c>
      <c r="M20" s="96" t="s">
        <v>9</v>
      </c>
    </row>
    <row r="21" spans="2:14" ht="23.25" thickBot="1">
      <c r="K21" s="97" t="s">
        <v>91</v>
      </c>
      <c r="M21" s="98" t="s">
        <v>8</v>
      </c>
    </row>
    <row r="22" spans="2:14" ht="16.5" thickBot="1">
      <c r="B22" s="99" t="s">
        <v>89</v>
      </c>
      <c r="C22" s="100"/>
      <c r="D22" s="100"/>
      <c r="E22" s="100"/>
      <c r="F22" s="100"/>
      <c r="G22" s="100"/>
      <c r="H22" s="101"/>
      <c r="I22" s="102"/>
      <c r="K22" s="103">
        <f>((B19)*((F19*I20)+I20)/2)*20*365</f>
        <v>128984.1676481185</v>
      </c>
      <c r="L22" s="17">
        <v>5</v>
      </c>
      <c r="M22" s="37">
        <f>DGET('Table C'!A13:G68,C5,A4:A5)</f>
        <v>2.2000000000000002</v>
      </c>
      <c r="N22" s="17">
        <v>6</v>
      </c>
    </row>
    <row r="23" spans="2:14">
      <c r="B23" s="21"/>
      <c r="C23" s="21"/>
      <c r="D23" s="21"/>
      <c r="E23" s="21"/>
      <c r="F23" s="21"/>
      <c r="G23" s="21"/>
      <c r="K23" s="104"/>
      <c r="L23" s="1"/>
      <c r="M23" s="104"/>
      <c r="N23" s="1"/>
    </row>
    <row r="24" spans="2:14" ht="13.5" thickBot="1"/>
    <row r="25" spans="2:14" ht="19.5" customHeight="1" thickBot="1">
      <c r="B25" s="117" t="s">
        <v>134</v>
      </c>
      <c r="C25" s="118"/>
      <c r="D25" s="114" t="str">
        <f>IF(L128&gt;10000000,"Study Required",IF(L128=0,"INVALID",L129))</f>
        <v>Medium</v>
      </c>
      <c r="E25" s="115"/>
      <c r="F25" s="116"/>
      <c r="G25" s="17">
        <v>8</v>
      </c>
      <c r="H25" s="77" t="s">
        <v>87</v>
      </c>
      <c r="I25" s="105"/>
      <c r="J25" s="105"/>
      <c r="K25" s="78"/>
      <c r="L25" s="111">
        <f>IF(L128&gt;10000000,"Study Required",IF(L128=0,"INVALID",L128))</f>
        <v>280000</v>
      </c>
      <c r="M25" s="112"/>
      <c r="N25" s="113"/>
    </row>
    <row r="28" spans="2:14" ht="13.5" thickBot="1">
      <c r="L28" s="106"/>
    </row>
    <row r="29" spans="2:14">
      <c r="C29" s="107" t="s">
        <v>125</v>
      </c>
      <c r="D29" s="38"/>
      <c r="E29" s="38"/>
      <c r="F29" s="38"/>
      <c r="G29" s="39"/>
      <c r="J29" s="107" t="s">
        <v>125</v>
      </c>
      <c r="K29" s="38"/>
      <c r="L29" s="38"/>
      <c r="M29" s="38"/>
      <c r="N29" s="39"/>
    </row>
    <row r="30" spans="2:14" ht="13.5" thickBot="1">
      <c r="C30" s="119" t="s">
        <v>136</v>
      </c>
      <c r="D30" s="40"/>
      <c r="E30" s="40"/>
      <c r="F30" s="40"/>
      <c r="G30" s="41"/>
      <c r="J30" s="119" t="s">
        <v>137</v>
      </c>
      <c r="K30" s="40"/>
      <c r="L30" s="40"/>
      <c r="M30" s="40"/>
      <c r="N30" s="41"/>
    </row>
    <row r="54" spans="4:5">
      <c r="D54" s="108"/>
      <c r="E54" s="108"/>
    </row>
    <row r="118" spans="1:14" ht="15.75">
      <c r="A118" s="46" t="s">
        <v>16</v>
      </c>
      <c r="C118" s="109" t="s">
        <v>100</v>
      </c>
      <c r="E118" s="5" t="s">
        <v>13</v>
      </c>
      <c r="F118" s="5"/>
    </row>
    <row r="119" spans="1:14" ht="15.75">
      <c r="A119" s="46" t="s">
        <v>17</v>
      </c>
      <c r="C119" s="109" t="s">
        <v>13</v>
      </c>
    </row>
    <row r="120" spans="1:14" ht="15.75">
      <c r="A120" s="46" t="s">
        <v>18</v>
      </c>
      <c r="C120" s="109" t="s">
        <v>12</v>
      </c>
    </row>
    <row r="121" spans="1:14" ht="15.75">
      <c r="A121" s="46" t="s">
        <v>19</v>
      </c>
      <c r="C121" s="109" t="s">
        <v>14</v>
      </c>
    </row>
    <row r="122" spans="1:14" ht="15.75">
      <c r="A122" s="46" t="s">
        <v>20</v>
      </c>
      <c r="C122" s="109" t="s">
        <v>15</v>
      </c>
    </row>
    <row r="123" spans="1:14" ht="15.75">
      <c r="A123" s="46" t="s">
        <v>21</v>
      </c>
    </row>
    <row r="124" spans="1:14" ht="15.75">
      <c r="A124" s="46" t="s">
        <v>22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</row>
    <row r="125" spans="1:14" ht="15.75">
      <c r="A125" s="46" t="s">
        <v>23</v>
      </c>
    </row>
    <row r="126" spans="1:14" ht="15.75">
      <c r="A126" s="46" t="s">
        <v>24</v>
      </c>
    </row>
    <row r="127" spans="1:14" ht="16.5" thickBot="1">
      <c r="A127" s="46" t="s">
        <v>25</v>
      </c>
    </row>
    <row r="128" spans="1:14" ht="16.5" thickBot="1">
      <c r="A128" s="46" t="s">
        <v>26</v>
      </c>
      <c r="C128" s="55" t="s">
        <v>103</v>
      </c>
      <c r="L128" s="110">
        <f>ROUND(K22*M22,-4)</f>
        <v>280000</v>
      </c>
    </row>
    <row r="129" spans="1:12" ht="15.75">
      <c r="A129" s="46" t="s">
        <v>27</v>
      </c>
      <c r="C129" s="55" t="s">
        <v>111</v>
      </c>
      <c r="L129" t="str">
        <f>IF(L128&gt;3000000,"Heavy","Medium")</f>
        <v>Medium</v>
      </c>
    </row>
    <row r="130" spans="1:12" ht="15.75">
      <c r="A130" s="46" t="s">
        <v>28</v>
      </c>
      <c r="C130" s="55" t="s">
        <v>104</v>
      </c>
    </row>
    <row r="131" spans="1:12" ht="15.75">
      <c r="A131" s="46" t="s">
        <v>29</v>
      </c>
      <c r="C131" s="55" t="s">
        <v>105</v>
      </c>
    </row>
    <row r="132" spans="1:12" ht="15.75">
      <c r="A132" s="46" t="s">
        <v>30</v>
      </c>
      <c r="C132" s="55" t="s">
        <v>106</v>
      </c>
    </row>
    <row r="133" spans="1:12" ht="15.75">
      <c r="A133" s="46" t="s">
        <v>31</v>
      </c>
      <c r="C133" s="55" t="s">
        <v>107</v>
      </c>
    </row>
    <row r="134" spans="1:12" ht="15.75">
      <c r="A134" s="46" t="s">
        <v>32</v>
      </c>
      <c r="C134" s="55" t="s">
        <v>102</v>
      </c>
    </row>
    <row r="135" spans="1:12" ht="15.75">
      <c r="A135" s="46" t="s">
        <v>33</v>
      </c>
      <c r="C135" s="55" t="s">
        <v>108</v>
      </c>
    </row>
    <row r="136" spans="1:12" ht="15.75">
      <c r="A136" s="46" t="s">
        <v>34</v>
      </c>
      <c r="C136" s="55" t="s">
        <v>109</v>
      </c>
    </row>
    <row r="137" spans="1:12" ht="15.75">
      <c r="A137" s="46" t="s">
        <v>35</v>
      </c>
      <c r="C137" s="55" t="s">
        <v>101</v>
      </c>
    </row>
    <row r="138" spans="1:12" ht="15.75">
      <c r="A138" s="46" t="s">
        <v>36</v>
      </c>
      <c r="C138" s="55" t="s">
        <v>110</v>
      </c>
    </row>
    <row r="139" spans="1:12" ht="15.75">
      <c r="A139" s="46" t="s">
        <v>37</v>
      </c>
      <c r="C139" s="55" t="s">
        <v>113</v>
      </c>
    </row>
    <row r="140" spans="1:12" ht="15.75">
      <c r="A140" s="46" t="s">
        <v>38</v>
      </c>
    </row>
    <row r="141" spans="1:12" ht="15.75">
      <c r="A141" s="46" t="s">
        <v>39</v>
      </c>
    </row>
    <row r="142" spans="1:12" ht="15.75">
      <c r="A142" s="46" t="s">
        <v>40</v>
      </c>
    </row>
    <row r="143" spans="1:12" ht="15.75">
      <c r="A143" s="46" t="s">
        <v>41</v>
      </c>
    </row>
    <row r="144" spans="1:12" ht="15.75">
      <c r="A144" s="46" t="s">
        <v>42</v>
      </c>
    </row>
    <row r="145" spans="1:1" ht="15.75">
      <c r="A145" s="46" t="s">
        <v>43</v>
      </c>
    </row>
    <row r="146" spans="1:1" ht="15.75">
      <c r="A146" s="46" t="s">
        <v>44</v>
      </c>
    </row>
    <row r="147" spans="1:1" ht="15.75">
      <c r="A147" s="46" t="s">
        <v>45</v>
      </c>
    </row>
    <row r="148" spans="1:1" ht="15.75">
      <c r="A148" s="46" t="s">
        <v>46</v>
      </c>
    </row>
    <row r="149" spans="1:1" ht="15.75">
      <c r="A149" s="46" t="s">
        <v>47</v>
      </c>
    </row>
    <row r="150" spans="1:1" ht="15.75">
      <c r="A150" s="46" t="s">
        <v>48</v>
      </c>
    </row>
    <row r="151" spans="1:1" ht="15.75">
      <c r="A151" s="46" t="s">
        <v>49</v>
      </c>
    </row>
    <row r="152" spans="1:1" ht="15.75">
      <c r="A152" s="46" t="s">
        <v>50</v>
      </c>
    </row>
    <row r="153" spans="1:1" ht="15.75">
      <c r="A153" s="46" t="s">
        <v>51</v>
      </c>
    </row>
    <row r="154" spans="1:1" ht="15.75">
      <c r="A154" s="46" t="s">
        <v>52</v>
      </c>
    </row>
    <row r="155" spans="1:1" ht="15.75">
      <c r="A155" s="46" t="s">
        <v>53</v>
      </c>
    </row>
    <row r="156" spans="1:1" ht="15.75">
      <c r="A156" s="46" t="s">
        <v>54</v>
      </c>
    </row>
    <row r="157" spans="1:1" ht="15.75">
      <c r="A157" s="46" t="s">
        <v>55</v>
      </c>
    </row>
    <row r="158" spans="1:1" ht="15.75">
      <c r="A158" s="46" t="s">
        <v>56</v>
      </c>
    </row>
    <row r="159" spans="1:1" ht="15.75">
      <c r="A159" s="46" t="s">
        <v>57</v>
      </c>
    </row>
    <row r="160" spans="1:1" ht="15.75">
      <c r="A160" s="46" t="s">
        <v>58</v>
      </c>
    </row>
    <row r="161" spans="1:1" ht="15.75">
      <c r="A161" s="46" t="s">
        <v>59</v>
      </c>
    </row>
    <row r="162" spans="1:1" ht="15.75">
      <c r="A162" s="46" t="s">
        <v>60</v>
      </c>
    </row>
    <row r="163" spans="1:1" ht="15.75">
      <c r="A163" s="46" t="s">
        <v>61</v>
      </c>
    </row>
    <row r="164" spans="1:1" ht="15.75">
      <c r="A164" s="46" t="s">
        <v>62</v>
      </c>
    </row>
    <row r="165" spans="1:1" ht="15.75">
      <c r="A165" s="46" t="s">
        <v>63</v>
      </c>
    </row>
    <row r="166" spans="1:1" ht="15.75">
      <c r="A166" s="46" t="s">
        <v>64</v>
      </c>
    </row>
    <row r="167" spans="1:1" ht="15.75">
      <c r="A167" s="46" t="s">
        <v>65</v>
      </c>
    </row>
    <row r="168" spans="1:1" ht="15.75">
      <c r="A168" s="46" t="s">
        <v>66</v>
      </c>
    </row>
    <row r="169" spans="1:1" ht="15.75">
      <c r="A169" s="46" t="s">
        <v>67</v>
      </c>
    </row>
    <row r="170" spans="1:1" ht="15.75">
      <c r="A170" s="46" t="s">
        <v>68</v>
      </c>
    </row>
    <row r="171" spans="1:1" ht="15.75">
      <c r="A171" s="46" t="s">
        <v>69</v>
      </c>
    </row>
    <row r="172" spans="1:1" ht="15.75">
      <c r="A172" s="46" t="s">
        <v>70</v>
      </c>
    </row>
  </sheetData>
  <dataConsolidate/>
  <mergeCells count="20">
    <mergeCell ref="B3:D3"/>
    <mergeCell ref="A1:M1"/>
    <mergeCell ref="B22:G22"/>
    <mergeCell ref="A4:B4"/>
    <mergeCell ref="A5:B5"/>
    <mergeCell ref="G11:H11"/>
    <mergeCell ref="G12:H12"/>
    <mergeCell ref="F15:G15"/>
    <mergeCell ref="C4:D4"/>
    <mergeCell ref="K14:M14"/>
    <mergeCell ref="C5:D5"/>
    <mergeCell ref="F19:G19"/>
    <mergeCell ref="H7:I7"/>
    <mergeCell ref="F9:I9"/>
    <mergeCell ref="F18:G18"/>
    <mergeCell ref="D54:E54"/>
    <mergeCell ref="L25:N25"/>
    <mergeCell ref="H25:K25"/>
    <mergeCell ref="D25:F25"/>
    <mergeCell ref="B25:C25"/>
  </mergeCells>
  <phoneticPr fontId="0" type="noConversion"/>
  <dataValidations disablePrompts="1" count="3">
    <dataValidation type="list" allowBlank="1" showInputMessage="1" showErrorMessage="1" sqref="A5:B5" xr:uid="{D96A09EE-547F-4239-81A1-03595EF2D720}">
      <formula1>A118:A172</formula1>
    </dataValidation>
    <dataValidation type="list" allowBlank="1" showInputMessage="1" showErrorMessage="1" sqref="C5:D5" xr:uid="{40B97B52-53B9-49E2-B873-C7E0C2E22E39}">
      <formula1>C118:C122</formula1>
    </dataValidation>
    <dataValidation type="list" allowBlank="1" showInputMessage="1" showErrorMessage="1" sqref="G12:H12" xr:uid="{7F45ED5B-36B2-4497-9D04-A3EC4A7242E0}">
      <formula1>C128:C139</formula1>
    </dataValidation>
  </dataValidations>
  <pageMargins left="0.75" right="0.75" top="1" bottom="1" header="0.5" footer="0.5"/>
  <pageSetup scale="89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G58"/>
  <sheetViews>
    <sheetView windowProtection="1" topLeftCell="A4" workbookViewId="0">
      <selection activeCell="D25" sqref="D25"/>
    </sheetView>
  </sheetViews>
  <sheetFormatPr defaultRowHeight="15"/>
  <cols>
    <col min="1" max="1" width="20" style="47" customWidth="1"/>
    <col min="2" max="2" width="13" style="48" customWidth="1"/>
    <col min="3" max="3" width="13.28515625" style="48" customWidth="1"/>
    <col min="4" max="6" width="9.140625" style="48"/>
    <col min="7" max="7" width="10.85546875" style="48" bestFit="1" customWidth="1"/>
  </cols>
  <sheetData>
    <row r="1" spans="1:7" ht="15.75">
      <c r="A1" s="2" t="s">
        <v>11</v>
      </c>
      <c r="B1" s="3"/>
      <c r="C1" s="3"/>
      <c r="D1" s="3"/>
      <c r="E1" s="3"/>
      <c r="F1" s="28" t="s">
        <v>85</v>
      </c>
      <c r="G1" s="43"/>
    </row>
    <row r="2" spans="1:7" ht="15.75">
      <c r="A2" s="4"/>
      <c r="B2" s="24"/>
      <c r="C2" s="25"/>
      <c r="D2" s="3"/>
      <c r="E2" s="24"/>
      <c r="F2" s="3"/>
      <c r="G2" s="43"/>
    </row>
    <row r="3" spans="1:7" ht="15.75">
      <c r="A3" s="44" t="s">
        <v>0</v>
      </c>
      <c r="B3" s="5" t="s">
        <v>128</v>
      </c>
      <c r="C3" s="5" t="s">
        <v>129</v>
      </c>
      <c r="D3" s="5" t="s">
        <v>12</v>
      </c>
      <c r="E3" s="5" t="s">
        <v>13</v>
      </c>
      <c r="F3" s="5" t="s">
        <v>14</v>
      </c>
      <c r="G3" s="45" t="s">
        <v>15</v>
      </c>
    </row>
    <row r="4" spans="1:7" ht="15.75">
      <c r="A4" s="46" t="s">
        <v>16</v>
      </c>
      <c r="B4" s="6"/>
      <c r="C4" s="7" t="s">
        <v>130</v>
      </c>
      <c r="D4" s="7">
        <v>6.9852176205917678</v>
      </c>
      <c r="E4" s="7">
        <v>9.7477063766193908</v>
      </c>
      <c r="F4" s="7">
        <v>5.7383611347666559</v>
      </c>
      <c r="G4" s="7">
        <v>2.25</v>
      </c>
    </row>
    <row r="5" spans="1:7" ht="15.75">
      <c r="A5" s="46" t="s">
        <v>17</v>
      </c>
      <c r="B5" s="6"/>
      <c r="C5" s="7">
        <v>31.047320228835083</v>
      </c>
      <c r="D5" s="7">
        <v>6.092342745668816</v>
      </c>
      <c r="E5" s="7">
        <v>6.3116754094083669</v>
      </c>
      <c r="F5" s="7">
        <v>6.7519773958911511</v>
      </c>
      <c r="G5" s="7">
        <v>4.3975636766334443</v>
      </c>
    </row>
    <row r="6" spans="1:7" ht="15.75">
      <c r="A6" s="46" t="s">
        <v>18</v>
      </c>
      <c r="B6" s="6"/>
      <c r="C6" s="7" t="s">
        <v>130</v>
      </c>
      <c r="D6" s="7">
        <v>8.1976576165487884</v>
      </c>
      <c r="E6" s="7">
        <v>7.8913334799501511</v>
      </c>
      <c r="F6" s="7">
        <v>8.9281701765128698</v>
      </c>
      <c r="G6" s="7">
        <v>2.25</v>
      </c>
    </row>
    <row r="7" spans="1:7" ht="15.75">
      <c r="A7" s="46" t="s">
        <v>19</v>
      </c>
      <c r="B7" s="6"/>
      <c r="C7" s="7">
        <v>26.446053241114797</v>
      </c>
      <c r="D7" s="7">
        <v>20.22779292079878</v>
      </c>
      <c r="E7" s="7">
        <v>6.2252600351596845</v>
      </c>
      <c r="F7" s="7">
        <v>5.6541861909796625</v>
      </c>
      <c r="G7" s="7">
        <v>2.25</v>
      </c>
    </row>
    <row r="8" spans="1:7" ht="15.75">
      <c r="A8" s="46" t="s">
        <v>20</v>
      </c>
      <c r="B8" s="6"/>
      <c r="C8" s="7" t="s">
        <v>130</v>
      </c>
      <c r="D8" s="7">
        <v>14.60496393479866</v>
      </c>
      <c r="E8" s="7">
        <v>8.7719371937579087</v>
      </c>
      <c r="F8" s="7">
        <v>6.0922967422981849</v>
      </c>
      <c r="G8" s="7">
        <v>2.666666666666667</v>
      </c>
    </row>
    <row r="9" spans="1:7" ht="15.75">
      <c r="A9" s="46" t="s">
        <v>21</v>
      </c>
      <c r="B9" s="6"/>
      <c r="C9" s="7">
        <v>16.632483987227133</v>
      </c>
      <c r="D9" s="7">
        <v>5.3176264858797184</v>
      </c>
      <c r="E9" s="7">
        <v>5.8246127150597768</v>
      </c>
      <c r="F9" s="7">
        <v>3.7387048822668127</v>
      </c>
      <c r="G9" s="7">
        <v>3.1070061357876493</v>
      </c>
    </row>
    <row r="10" spans="1:7" ht="15.75">
      <c r="A10" s="46" t="s">
        <v>22</v>
      </c>
      <c r="B10" s="6"/>
      <c r="C10" s="7" t="s">
        <v>130</v>
      </c>
      <c r="D10" s="7">
        <v>9.1939613637406499</v>
      </c>
      <c r="E10" s="7">
        <v>8.3962260762327805</v>
      </c>
      <c r="F10" s="7">
        <v>6.9990738453939256</v>
      </c>
      <c r="G10" s="7">
        <v>2.25</v>
      </c>
    </row>
    <row r="11" spans="1:7" ht="15.75">
      <c r="A11" s="46" t="s">
        <v>23</v>
      </c>
      <c r="B11" s="6"/>
      <c r="C11" s="7">
        <v>26.481656881507664</v>
      </c>
      <c r="D11" s="7" t="s">
        <v>130</v>
      </c>
      <c r="E11" s="7">
        <v>7.1991789180556136</v>
      </c>
      <c r="F11" s="7">
        <v>10.892306565601086</v>
      </c>
      <c r="G11" s="7">
        <v>2.25</v>
      </c>
    </row>
    <row r="12" spans="1:7" ht="15.75">
      <c r="A12" s="46" t="s">
        <v>24</v>
      </c>
      <c r="B12" s="6"/>
      <c r="C12" s="7" t="s">
        <v>130</v>
      </c>
      <c r="D12" s="7">
        <v>13.347649101137982</v>
      </c>
      <c r="E12" s="7">
        <v>18.132095091254623</v>
      </c>
      <c r="F12" s="7">
        <v>20.562783889528184</v>
      </c>
      <c r="G12" s="7">
        <v>2.25</v>
      </c>
    </row>
    <row r="13" spans="1:7" ht="15.75">
      <c r="A13" s="46" t="s">
        <v>25</v>
      </c>
      <c r="B13" s="6"/>
      <c r="C13" s="7">
        <v>35.519753690190257</v>
      </c>
      <c r="D13" s="7">
        <v>13.072067846045954</v>
      </c>
      <c r="E13" s="7">
        <v>8.4239915591266925</v>
      </c>
      <c r="F13" s="7">
        <v>8.0130190725134831</v>
      </c>
      <c r="G13" s="7">
        <v>3.5999999999999996</v>
      </c>
    </row>
    <row r="14" spans="1:7" ht="15.75">
      <c r="A14" s="46" t="s">
        <v>26</v>
      </c>
      <c r="B14" s="6"/>
      <c r="C14" s="7">
        <v>26.446053241114797</v>
      </c>
      <c r="D14" s="7">
        <v>7.104646078163432</v>
      </c>
      <c r="E14" s="7">
        <v>8.3311851349639774</v>
      </c>
      <c r="F14" s="7">
        <v>10.184565916398714</v>
      </c>
      <c r="G14" s="7">
        <v>2.25</v>
      </c>
    </row>
    <row r="15" spans="1:7" ht="15.75">
      <c r="A15" s="46" t="s">
        <v>27</v>
      </c>
      <c r="B15" s="6"/>
      <c r="C15" s="7" t="s">
        <v>130</v>
      </c>
      <c r="D15" s="7">
        <v>11.758900480211951</v>
      </c>
      <c r="E15" s="7">
        <v>15.101190841458179</v>
      </c>
      <c r="F15" s="7">
        <v>12.296296296296299</v>
      </c>
      <c r="G15" s="7">
        <v>2.25</v>
      </c>
    </row>
    <row r="16" spans="1:7" ht="15.75">
      <c r="A16" s="46" t="s">
        <v>28</v>
      </c>
      <c r="B16" s="6"/>
      <c r="C16" s="7">
        <v>27.909464318101822</v>
      </c>
      <c r="D16" s="7">
        <v>6.8840287886139402</v>
      </c>
      <c r="E16" s="7">
        <v>8.1013158615484802</v>
      </c>
      <c r="F16" s="7">
        <v>7.117842270523127</v>
      </c>
      <c r="G16" s="7">
        <v>2.25</v>
      </c>
    </row>
    <row r="17" spans="1:7" ht="15.75">
      <c r="A17" s="46" t="s">
        <v>29</v>
      </c>
      <c r="B17" s="6"/>
      <c r="C17" s="7" t="s">
        <v>130</v>
      </c>
      <c r="D17" s="7">
        <v>9.6417526945290835</v>
      </c>
      <c r="E17" s="7">
        <v>10.864848414468597</v>
      </c>
      <c r="F17" s="7">
        <v>7.5453559410025104</v>
      </c>
      <c r="G17" s="7">
        <v>2.25</v>
      </c>
    </row>
    <row r="18" spans="1:7" ht="15.75">
      <c r="A18" s="46" t="s">
        <v>30</v>
      </c>
      <c r="B18" s="6"/>
      <c r="C18" s="7" t="s">
        <v>130</v>
      </c>
      <c r="D18" s="7">
        <v>8.59375</v>
      </c>
      <c r="E18" s="7">
        <v>6.8674496920669483</v>
      </c>
      <c r="F18" s="7">
        <v>4.4568473522833729</v>
      </c>
      <c r="G18" s="7">
        <v>2.4624296774912269</v>
      </c>
    </row>
    <row r="19" spans="1:7" ht="15.75">
      <c r="A19" s="46" t="s">
        <v>31</v>
      </c>
      <c r="B19" s="6"/>
      <c r="C19" s="7" t="s">
        <v>130</v>
      </c>
      <c r="D19" s="7">
        <v>11.915873620098971</v>
      </c>
      <c r="E19" s="7">
        <v>19.501184921828305</v>
      </c>
      <c r="F19" s="7">
        <v>10.051829188626666</v>
      </c>
      <c r="G19" s="7">
        <v>2.25</v>
      </c>
    </row>
    <row r="20" spans="1:7" ht="15.75">
      <c r="A20" s="46" t="s">
        <v>32</v>
      </c>
      <c r="B20" s="6"/>
      <c r="C20" s="7">
        <v>20.862936853609799</v>
      </c>
      <c r="D20" s="7">
        <v>10.727757530617701</v>
      </c>
      <c r="E20" s="7">
        <v>8.9111894024323242</v>
      </c>
      <c r="F20" s="7">
        <v>9.3726698943994933</v>
      </c>
      <c r="G20" s="7">
        <v>6.0570041359467721</v>
      </c>
    </row>
    <row r="21" spans="1:7" ht="15.75">
      <c r="A21" s="46" t="s">
        <v>33</v>
      </c>
      <c r="B21" s="6"/>
      <c r="C21" s="7">
        <v>27.165256160654405</v>
      </c>
      <c r="D21" s="7">
        <v>12.043029784556083</v>
      </c>
      <c r="E21" s="7">
        <v>7.7059485209295344</v>
      </c>
      <c r="F21" s="7">
        <v>5.0455435857808606</v>
      </c>
      <c r="G21" s="7">
        <v>2.25</v>
      </c>
    </row>
    <row r="22" spans="1:7" ht="15.75">
      <c r="A22" s="46" t="s">
        <v>34</v>
      </c>
      <c r="B22" s="6"/>
      <c r="C22" s="7" t="s">
        <v>130</v>
      </c>
      <c r="D22" s="7">
        <v>13.860761360360163</v>
      </c>
      <c r="E22" s="7">
        <v>6.3257362390779619</v>
      </c>
      <c r="F22" s="7">
        <v>6.4897481939282571</v>
      </c>
      <c r="G22" s="7">
        <v>3.5999999999999996</v>
      </c>
    </row>
    <row r="23" spans="1:7" ht="15.75">
      <c r="A23" s="46" t="s">
        <v>35</v>
      </c>
      <c r="B23" s="6"/>
      <c r="C23" s="7">
        <v>23.520817074778893</v>
      </c>
      <c r="D23" s="7">
        <v>6.5027430933700794</v>
      </c>
      <c r="E23" s="7">
        <v>5.4243614990667872</v>
      </c>
      <c r="F23" s="7">
        <v>5.0483127324356776</v>
      </c>
      <c r="G23" s="7">
        <v>5.391251097803611</v>
      </c>
    </row>
    <row r="24" spans="1:7" ht="15.75">
      <c r="A24" s="46" t="s">
        <v>36</v>
      </c>
      <c r="B24" s="6"/>
      <c r="C24" s="7">
        <v>28.183641467823783</v>
      </c>
      <c r="D24" s="7">
        <v>13.251575615592595</v>
      </c>
      <c r="E24" s="7">
        <v>16.458723589631887</v>
      </c>
      <c r="F24" s="7">
        <v>10.178607858144309</v>
      </c>
      <c r="G24" s="7">
        <v>3.5999999999999996</v>
      </c>
    </row>
    <row r="25" spans="1:7" ht="15.75">
      <c r="A25" s="46" t="s">
        <v>37</v>
      </c>
      <c r="B25" s="6"/>
      <c r="C25" s="7" t="s">
        <v>130</v>
      </c>
      <c r="D25" s="7">
        <v>10.946996181791821</v>
      </c>
      <c r="E25" s="7">
        <v>5.474004277339735</v>
      </c>
      <c r="F25" s="7">
        <v>6.3981941123866184</v>
      </c>
      <c r="G25" s="7">
        <v>2.25</v>
      </c>
    </row>
    <row r="26" spans="1:7" ht="15.75">
      <c r="A26" s="46" t="s">
        <v>38</v>
      </c>
      <c r="B26" s="6"/>
      <c r="C26" s="7" t="s">
        <v>130</v>
      </c>
      <c r="D26" s="7">
        <v>10.298896820246592</v>
      </c>
      <c r="E26" s="7">
        <v>5.0182426237706288</v>
      </c>
      <c r="F26" s="7">
        <v>7.858504465176944</v>
      </c>
      <c r="G26" s="7">
        <v>2.25</v>
      </c>
    </row>
    <row r="27" spans="1:7" ht="15.75">
      <c r="A27" s="46" t="s">
        <v>39</v>
      </c>
      <c r="B27" s="6"/>
      <c r="C27" s="7" t="s">
        <v>130</v>
      </c>
      <c r="D27" s="7">
        <v>9.2444494872675573</v>
      </c>
      <c r="E27" s="7">
        <v>12.096305089974983</v>
      </c>
      <c r="F27" s="7">
        <v>6.4839508365994183</v>
      </c>
      <c r="G27" s="7">
        <v>2.25</v>
      </c>
    </row>
    <row r="28" spans="1:7" ht="15.75">
      <c r="A28" s="46" t="s">
        <v>40</v>
      </c>
      <c r="B28" s="6"/>
      <c r="C28" s="7">
        <v>18.74399825263551</v>
      </c>
      <c r="D28" s="7">
        <v>6.4548453208012697</v>
      </c>
      <c r="E28" s="7">
        <v>6.0535377626348676</v>
      </c>
      <c r="F28" s="7">
        <v>8.9598860643008553</v>
      </c>
      <c r="G28" s="7">
        <v>3.3275679491704917</v>
      </c>
    </row>
    <row r="29" spans="1:7" ht="15.75">
      <c r="A29" s="46" t="s">
        <v>41</v>
      </c>
      <c r="B29" s="6"/>
      <c r="C29" s="7" t="s">
        <v>130</v>
      </c>
      <c r="D29" s="7">
        <v>9.6285883037947126</v>
      </c>
      <c r="E29" s="7">
        <v>15.768755510040517</v>
      </c>
      <c r="F29" s="7">
        <v>10.136202137050716</v>
      </c>
      <c r="G29" s="7">
        <v>3.5999999999999996</v>
      </c>
    </row>
    <row r="30" spans="1:7" ht="15.75">
      <c r="A30" s="46" t="s">
        <v>42</v>
      </c>
      <c r="B30" s="6"/>
      <c r="C30" s="7" t="s">
        <v>130</v>
      </c>
      <c r="D30" s="7">
        <v>15.553295983111203</v>
      </c>
      <c r="E30" s="7">
        <v>6.9177686155571863</v>
      </c>
      <c r="F30" s="7">
        <v>5.4053229777486447</v>
      </c>
      <c r="G30" s="7">
        <v>5</v>
      </c>
    </row>
    <row r="31" spans="1:7" ht="15.75">
      <c r="A31" s="46" t="s">
        <v>43</v>
      </c>
      <c r="B31" s="6"/>
      <c r="C31" s="7">
        <v>32.843550506663775</v>
      </c>
      <c r="D31" s="7">
        <v>8.9191925409956401</v>
      </c>
      <c r="E31" s="7">
        <v>5.7280265088182407</v>
      </c>
      <c r="F31" s="7">
        <v>5.4633178127586852</v>
      </c>
      <c r="G31" s="7">
        <v>2.4058212541663444</v>
      </c>
    </row>
    <row r="32" spans="1:7" ht="15.75">
      <c r="A32" s="46" t="s">
        <v>44</v>
      </c>
      <c r="B32" s="6"/>
      <c r="C32" s="7" t="s">
        <v>130</v>
      </c>
      <c r="D32" s="7">
        <v>10.20640745883753</v>
      </c>
      <c r="E32" s="7">
        <v>7.7051937820282408</v>
      </c>
      <c r="F32" s="7">
        <v>7.7126636147364644</v>
      </c>
      <c r="G32" s="7">
        <v>5</v>
      </c>
    </row>
    <row r="33" spans="1:7" ht="15.75">
      <c r="A33" s="46" t="s">
        <v>45</v>
      </c>
      <c r="B33" s="6"/>
      <c r="C33" s="7" t="s">
        <v>130</v>
      </c>
      <c r="D33" s="7">
        <v>8.260382621707393</v>
      </c>
      <c r="E33" s="7">
        <v>10.755042772814798</v>
      </c>
      <c r="F33" s="7">
        <v>10.111029998620314</v>
      </c>
      <c r="G33" s="7">
        <v>2.25</v>
      </c>
    </row>
    <row r="34" spans="1:7" ht="15.75">
      <c r="A34" s="46" t="s">
        <v>46</v>
      </c>
      <c r="B34" s="6"/>
      <c r="C34" s="7">
        <v>19.598440816075151</v>
      </c>
      <c r="D34" s="7">
        <v>5.7175076125632955</v>
      </c>
      <c r="E34" s="7">
        <v>8.414831775662627</v>
      </c>
      <c r="F34" s="7">
        <v>5.3570531529424557</v>
      </c>
      <c r="G34" s="7">
        <v>2.2806103705258742</v>
      </c>
    </row>
    <row r="35" spans="1:7" ht="15.75">
      <c r="A35" s="46" t="s">
        <v>47</v>
      </c>
      <c r="B35" s="6"/>
      <c r="C35" s="7" t="s">
        <v>130</v>
      </c>
      <c r="D35" s="7">
        <v>9.7222095384578378</v>
      </c>
      <c r="E35" s="7">
        <v>9.5001226082751948</v>
      </c>
      <c r="F35" s="7">
        <v>6.5749684503773524</v>
      </c>
      <c r="G35" s="7">
        <v>2.25</v>
      </c>
    </row>
    <row r="36" spans="1:7" ht="15.75">
      <c r="A36" s="46" t="s">
        <v>48</v>
      </c>
      <c r="B36" s="6"/>
      <c r="C36" s="7" t="s">
        <v>130</v>
      </c>
      <c r="D36" s="7">
        <v>20.158936313011299</v>
      </c>
      <c r="E36" s="7">
        <v>6.8467562656705185</v>
      </c>
      <c r="F36" s="7">
        <v>6.5509200386094468</v>
      </c>
      <c r="G36" s="7">
        <v>2.25</v>
      </c>
    </row>
    <row r="37" spans="1:7" ht="15.75">
      <c r="A37" s="46" t="s">
        <v>49</v>
      </c>
      <c r="B37" s="6"/>
      <c r="C37" s="7" t="s">
        <v>130</v>
      </c>
      <c r="D37" s="7">
        <v>19.837635572191392</v>
      </c>
      <c r="E37" s="7">
        <v>8.3398439552797026</v>
      </c>
      <c r="F37" s="7">
        <v>5.5587386062967052</v>
      </c>
      <c r="G37" s="7">
        <v>2.25</v>
      </c>
    </row>
    <row r="38" spans="1:7" ht="15.75">
      <c r="A38" s="46" t="s">
        <v>50</v>
      </c>
      <c r="B38" s="6"/>
      <c r="C38" s="7">
        <v>26.959262493650439</v>
      </c>
      <c r="D38" s="7">
        <v>6.5924325537675879</v>
      </c>
      <c r="E38" s="7">
        <v>6.750529380155772</v>
      </c>
      <c r="F38" s="7">
        <v>7.5032952926357517</v>
      </c>
      <c r="G38" s="7">
        <v>4.4893094216452116</v>
      </c>
    </row>
    <row r="39" spans="1:7" ht="15.75">
      <c r="A39" s="46" t="s">
        <v>51</v>
      </c>
      <c r="B39" s="6"/>
      <c r="C39" s="7" t="s">
        <v>130</v>
      </c>
      <c r="D39" s="7">
        <v>14.635349259942235</v>
      </c>
      <c r="E39" s="7">
        <v>11.546764298436573</v>
      </c>
      <c r="F39" s="7">
        <v>12.494615529945211</v>
      </c>
      <c r="G39" s="7">
        <v>2.25</v>
      </c>
    </row>
    <row r="40" spans="1:7" ht="15.75">
      <c r="A40" s="46" t="s">
        <v>52</v>
      </c>
      <c r="B40" s="6"/>
      <c r="C40" s="7" t="s">
        <v>130</v>
      </c>
      <c r="D40" s="7" t="s">
        <v>130</v>
      </c>
      <c r="E40" s="7">
        <v>11.957547064968546</v>
      </c>
      <c r="F40" s="7">
        <v>9.3569133629480614</v>
      </c>
      <c r="G40" s="7">
        <v>2.25</v>
      </c>
    </row>
    <row r="41" spans="1:7" ht="15.75">
      <c r="A41" s="46" t="s">
        <v>53</v>
      </c>
      <c r="B41" s="6"/>
      <c r="C41" s="7" t="s">
        <v>130</v>
      </c>
      <c r="D41" s="7">
        <v>11.692523069642718</v>
      </c>
      <c r="E41" s="7">
        <v>13.535812629319066</v>
      </c>
      <c r="F41" s="7">
        <v>5.949694933537085</v>
      </c>
      <c r="G41" s="7">
        <v>2.25</v>
      </c>
    </row>
    <row r="42" spans="1:7" ht="15.75">
      <c r="A42" s="46" t="s">
        <v>54</v>
      </c>
      <c r="B42" s="6"/>
      <c r="C42" s="7">
        <v>29.442016818241001</v>
      </c>
      <c r="D42" s="7">
        <v>12.041160415566123</v>
      </c>
      <c r="E42" s="7">
        <v>11.33158958390174</v>
      </c>
      <c r="F42" s="7">
        <v>8.095272505990188</v>
      </c>
      <c r="G42" s="7">
        <v>2.25</v>
      </c>
    </row>
    <row r="43" spans="1:7" ht="15.75">
      <c r="A43" s="46" t="s">
        <v>55</v>
      </c>
      <c r="B43" s="6"/>
      <c r="C43" s="7">
        <v>18.87602870005448</v>
      </c>
      <c r="D43" s="7">
        <v>25.605800273041702</v>
      </c>
      <c r="E43" s="7">
        <v>6.928930626959021</v>
      </c>
      <c r="F43" s="7">
        <v>4.7940434328211712</v>
      </c>
      <c r="G43" s="7">
        <v>2.25</v>
      </c>
    </row>
    <row r="44" spans="1:7" ht="15.75">
      <c r="A44" s="46" t="s">
        <v>56</v>
      </c>
      <c r="B44" s="6"/>
      <c r="C44" s="7">
        <v>30.895715799231894</v>
      </c>
      <c r="D44" s="7">
        <v>9.3294214808858538</v>
      </c>
      <c r="E44" s="7">
        <v>5.6944808494003656</v>
      </c>
      <c r="F44" s="7">
        <v>7.0452798407472619</v>
      </c>
      <c r="G44" s="7">
        <v>2.09707666850524</v>
      </c>
    </row>
    <row r="45" spans="1:7" ht="15.75">
      <c r="A45" s="46" t="s">
        <v>57</v>
      </c>
      <c r="B45" s="6"/>
      <c r="C45" s="7" t="s">
        <v>130</v>
      </c>
      <c r="D45" s="7">
        <v>12.139383787648264</v>
      </c>
      <c r="E45" s="7">
        <v>14.403899545683998</v>
      </c>
      <c r="F45" s="7">
        <v>8.5469490586383223</v>
      </c>
      <c r="G45" s="7">
        <v>2.0931989924433245</v>
      </c>
    </row>
    <row r="46" spans="1:7" ht="15.75">
      <c r="A46" s="46" t="s">
        <v>58</v>
      </c>
      <c r="B46" s="6"/>
      <c r="C46" s="7" t="s">
        <v>130</v>
      </c>
      <c r="D46" s="7">
        <v>23.528362393017183</v>
      </c>
      <c r="E46" s="7">
        <v>11.374110094741646</v>
      </c>
      <c r="F46" s="7">
        <v>10.54884456748969</v>
      </c>
      <c r="G46" s="7">
        <v>2.25</v>
      </c>
    </row>
    <row r="47" spans="1:7" ht="15.75">
      <c r="A47" s="46" t="s">
        <v>59</v>
      </c>
      <c r="B47" s="6"/>
      <c r="C47" s="7">
        <v>24.104739255987774</v>
      </c>
      <c r="D47" s="7">
        <v>8.7577721581665102</v>
      </c>
      <c r="E47" s="7">
        <v>7.954692856481052</v>
      </c>
      <c r="F47" s="7">
        <v>7.2142165350864333</v>
      </c>
      <c r="G47" s="7">
        <v>2.25</v>
      </c>
    </row>
    <row r="48" spans="1:7" ht="15.75">
      <c r="A48" s="46" t="s">
        <v>60</v>
      </c>
      <c r="B48" s="6"/>
      <c r="C48" s="7">
        <v>28.285714285714281</v>
      </c>
      <c r="D48" s="7" t="s">
        <v>130</v>
      </c>
      <c r="E48" s="7">
        <v>7.7580559571784562</v>
      </c>
      <c r="F48" s="7">
        <v>6.875855364373427</v>
      </c>
      <c r="G48" s="7">
        <v>2.25</v>
      </c>
    </row>
    <row r="49" spans="1:7" ht="15.75">
      <c r="A49" s="46" t="s">
        <v>61</v>
      </c>
      <c r="B49" s="6"/>
      <c r="C49" s="7" t="s">
        <v>130</v>
      </c>
      <c r="D49" s="7">
        <v>10.157250569949946</v>
      </c>
      <c r="E49" s="7">
        <v>6.6642960269504306</v>
      </c>
      <c r="F49" s="7">
        <v>7.206493117366092</v>
      </c>
      <c r="G49" s="7">
        <v>5.3333333333333339</v>
      </c>
    </row>
    <row r="50" spans="1:7" ht="15.75">
      <c r="A50" s="46" t="s">
        <v>62</v>
      </c>
      <c r="B50" s="6"/>
      <c r="C50" s="7" t="s">
        <v>130</v>
      </c>
      <c r="D50" s="7">
        <v>15.892087126960039</v>
      </c>
      <c r="E50" s="7">
        <v>8.2906404987202773</v>
      </c>
      <c r="F50" s="7">
        <v>5.7269469270004603</v>
      </c>
      <c r="G50" s="7">
        <v>2.25</v>
      </c>
    </row>
    <row r="51" spans="1:7" ht="15.75">
      <c r="A51" s="46" t="s">
        <v>63</v>
      </c>
      <c r="B51" s="6"/>
      <c r="C51" s="7" t="s">
        <v>130</v>
      </c>
      <c r="D51" s="7" t="s">
        <v>130</v>
      </c>
      <c r="E51" s="7">
        <v>15.243116500301468</v>
      </c>
      <c r="F51" s="7">
        <v>12.1630977664335</v>
      </c>
      <c r="G51" s="7">
        <v>2.25</v>
      </c>
    </row>
    <row r="52" spans="1:7" ht="15.75">
      <c r="A52" s="46" t="s">
        <v>64</v>
      </c>
      <c r="B52" s="6"/>
      <c r="C52" s="7" t="s">
        <v>130</v>
      </c>
      <c r="D52" s="7">
        <v>16.046489581646171</v>
      </c>
      <c r="E52" s="7">
        <v>8.4844073960776321</v>
      </c>
      <c r="F52" s="7">
        <v>7.4771413324951794</v>
      </c>
      <c r="G52" s="7">
        <v>3.1019578026991068</v>
      </c>
    </row>
    <row r="53" spans="1:7" ht="15.75">
      <c r="A53" s="46" t="s">
        <v>65</v>
      </c>
      <c r="B53" s="6"/>
      <c r="C53" s="7">
        <v>23.715704387990762</v>
      </c>
      <c r="D53" s="7">
        <v>11.528114663726564</v>
      </c>
      <c r="E53" s="7">
        <v>6.2870729587004179</v>
      </c>
      <c r="F53" s="7">
        <v>4.6022517162471379</v>
      </c>
      <c r="G53" s="7">
        <v>4.1710526315789478</v>
      </c>
    </row>
    <row r="54" spans="1:7" ht="15.75">
      <c r="A54" s="46" t="s">
        <v>66</v>
      </c>
      <c r="B54" s="6"/>
      <c r="C54" s="7" t="s">
        <v>130</v>
      </c>
      <c r="D54" s="7" t="s">
        <v>130</v>
      </c>
      <c r="E54" s="7">
        <v>12.095697193486499</v>
      </c>
      <c r="F54" s="7">
        <v>10.552850072728951</v>
      </c>
      <c r="G54" s="7">
        <v>2.25</v>
      </c>
    </row>
    <row r="55" spans="1:7" ht="15.75">
      <c r="A55" s="46" t="s">
        <v>67</v>
      </c>
      <c r="B55" s="6"/>
      <c r="C55" s="7" t="s">
        <v>130</v>
      </c>
      <c r="D55" s="7">
        <v>12.420102995429422</v>
      </c>
      <c r="E55" s="7">
        <v>15.519792970522388</v>
      </c>
      <c r="F55" s="7">
        <v>18.227126992240141</v>
      </c>
      <c r="G55" s="7">
        <v>3.4591734591734591</v>
      </c>
    </row>
    <row r="56" spans="1:7" ht="15.75">
      <c r="A56" s="46" t="s">
        <v>68</v>
      </c>
      <c r="B56" s="6"/>
      <c r="C56" s="7" t="s">
        <v>130</v>
      </c>
      <c r="D56" s="7" t="s">
        <v>130</v>
      </c>
      <c r="E56" s="7">
        <v>6.0204323470267163</v>
      </c>
      <c r="F56" s="7">
        <v>4.326724637681159</v>
      </c>
      <c r="G56" s="7">
        <v>2.25</v>
      </c>
    </row>
    <row r="57" spans="1:7" ht="15.75">
      <c r="A57" s="46" t="s">
        <v>69</v>
      </c>
      <c r="B57" s="6"/>
      <c r="C57" s="7">
        <v>23.173745259060855</v>
      </c>
      <c r="D57" s="7">
        <v>12.608351181753278</v>
      </c>
      <c r="E57" s="7">
        <v>6.3807525115657304</v>
      </c>
      <c r="F57" s="7">
        <v>5.2477897361101205</v>
      </c>
      <c r="G57" s="7">
        <v>3.8262660876844206</v>
      </c>
    </row>
    <row r="58" spans="1:7" ht="15.75">
      <c r="A58" s="46" t="s">
        <v>70</v>
      </c>
      <c r="B58" s="6"/>
      <c r="C58" s="7" t="s">
        <v>130</v>
      </c>
      <c r="D58" s="7">
        <v>8.5294162244124347</v>
      </c>
      <c r="E58" s="7">
        <v>8.65946266404376</v>
      </c>
      <c r="F58" s="7">
        <v>8.1425280853471271</v>
      </c>
      <c r="G58" s="7">
        <v>2.25</v>
      </c>
    </row>
  </sheetData>
  <phoneticPr fontId="0" type="noConversion"/>
  <pageMargins left="0.75" right="0.75" top="0" bottom="1" header="0.5" footer="0.5"/>
  <pageSetup scale="79" orientation="portrait" verticalDpi="300" r:id="rId1"/>
  <headerFooter alignWithMargins="0">
    <oddHeader>&amp;C</oddHeader>
    <oddFooter>&amp;C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>
    <pageSetUpPr fitToPage="1"/>
  </sheetPr>
  <dimension ref="A1:M127"/>
  <sheetViews>
    <sheetView windowProtection="1" defaultGridColor="0" colorId="22" zoomScale="87" workbookViewId="0">
      <selection activeCell="J14" sqref="J14"/>
    </sheetView>
  </sheetViews>
  <sheetFormatPr defaultRowHeight="15"/>
  <cols>
    <col min="1" max="1" width="17.140625" style="8" customWidth="1"/>
    <col min="2" max="2" width="19.28515625" style="8" customWidth="1"/>
    <col min="3" max="3" width="14.140625" style="8" customWidth="1"/>
    <col min="4" max="4" width="18.5703125" style="8" customWidth="1"/>
    <col min="5" max="5" width="19" style="8" customWidth="1"/>
    <col min="6" max="6" width="19.28515625" style="8" customWidth="1"/>
    <col min="7" max="7" width="14" style="8" customWidth="1"/>
    <col min="8" max="8" width="19.85546875" style="8" customWidth="1"/>
    <col min="9" max="9" width="22.140625" style="8" customWidth="1"/>
    <col min="10" max="10" width="20" style="8" customWidth="1"/>
    <col min="11" max="11" width="19.140625" style="8" customWidth="1"/>
    <col min="12" max="12" width="20.28515625" style="8" customWidth="1"/>
    <col min="13" max="13" width="16.5703125" style="8" customWidth="1"/>
  </cols>
  <sheetData>
    <row r="1" spans="1:13" ht="15.75">
      <c r="A1" s="10" t="s">
        <v>71</v>
      </c>
      <c r="C1" s="8" t="s">
        <v>131</v>
      </c>
      <c r="G1" s="49" t="s">
        <v>86</v>
      </c>
      <c r="I1" s="8" t="s">
        <v>132</v>
      </c>
    </row>
    <row r="2" spans="1:13" ht="15.75">
      <c r="M2" s="50"/>
    </row>
    <row r="3" spans="1:13" ht="22.5">
      <c r="A3" s="51"/>
      <c r="B3" s="64" t="s">
        <v>84</v>
      </c>
      <c r="C3" s="64"/>
      <c r="D3" s="64"/>
      <c r="E3" s="52"/>
      <c r="F3" s="52"/>
      <c r="G3" s="52"/>
      <c r="H3" s="64" t="s">
        <v>83</v>
      </c>
      <c r="I3" s="64"/>
      <c r="J3" s="52"/>
      <c r="K3" s="52"/>
      <c r="L3" s="52"/>
      <c r="M3" s="53"/>
    </row>
    <row r="4" spans="1:13">
      <c r="A4" s="9"/>
      <c r="B4" s="9" t="s">
        <v>82</v>
      </c>
      <c r="C4" s="9" t="s">
        <v>72</v>
      </c>
      <c r="D4" s="9" t="s">
        <v>73</v>
      </c>
      <c r="E4" s="9" t="s">
        <v>74</v>
      </c>
      <c r="F4" s="9" t="s">
        <v>75</v>
      </c>
      <c r="G4" s="54" t="s">
        <v>112</v>
      </c>
      <c r="H4" s="9">
        <v>11</v>
      </c>
      <c r="I4" s="9" t="s">
        <v>76</v>
      </c>
      <c r="J4" s="9" t="s">
        <v>77</v>
      </c>
      <c r="K4" s="9">
        <v>16</v>
      </c>
      <c r="L4" s="9">
        <v>17</v>
      </c>
      <c r="M4" s="9">
        <v>19</v>
      </c>
    </row>
    <row r="5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15.75">
      <c r="A6" s="10" t="s">
        <v>0</v>
      </c>
      <c r="B6" s="55" t="s">
        <v>103</v>
      </c>
      <c r="C6" s="55" t="s">
        <v>111</v>
      </c>
      <c r="D6" s="55" t="s">
        <v>104</v>
      </c>
      <c r="E6" s="55" t="s">
        <v>105</v>
      </c>
      <c r="F6" s="55" t="s">
        <v>106</v>
      </c>
      <c r="G6" s="55" t="s">
        <v>107</v>
      </c>
      <c r="H6" s="55" t="s">
        <v>102</v>
      </c>
      <c r="I6" s="55" t="s">
        <v>108</v>
      </c>
      <c r="J6" s="55" t="s">
        <v>109</v>
      </c>
      <c r="K6" s="55" t="s">
        <v>101</v>
      </c>
      <c r="L6" s="55" t="s">
        <v>110</v>
      </c>
      <c r="M6" s="55" t="s">
        <v>113</v>
      </c>
    </row>
    <row r="7" spans="1:13" ht="15.75">
      <c r="A7" s="46" t="s">
        <v>16</v>
      </c>
      <c r="B7" s="56">
        <v>1.4632906359741806</v>
      </c>
      <c r="C7" s="56">
        <v>1.220190039947967</v>
      </c>
      <c r="D7" s="56">
        <v>1.4632906359741806</v>
      </c>
      <c r="E7" s="56">
        <v>1.220190039947967</v>
      </c>
      <c r="F7" s="56">
        <v>1.4632906359741806</v>
      </c>
      <c r="G7" s="56">
        <v>1.220190039947967</v>
      </c>
      <c r="H7" s="56">
        <v>1.4632906359741806</v>
      </c>
      <c r="I7" s="56">
        <v>1.4632906359741806</v>
      </c>
      <c r="J7" s="56">
        <v>1.4632906359741806</v>
      </c>
      <c r="K7" s="56">
        <v>1.4632906359741806</v>
      </c>
      <c r="L7" s="56">
        <v>1.4632906359741806</v>
      </c>
      <c r="M7" s="56">
        <v>1.4632906359741806</v>
      </c>
    </row>
    <row r="8" spans="1:13" ht="15.75">
      <c r="A8" s="46" t="s">
        <v>17</v>
      </c>
      <c r="B8" s="56">
        <v>1.2398472426426175</v>
      </c>
      <c r="C8" s="56">
        <v>1.2398472426426175</v>
      </c>
      <c r="D8" s="56">
        <v>1.2398472426426175</v>
      </c>
      <c r="E8" s="56">
        <v>1.2398472426426175</v>
      </c>
      <c r="F8" s="56">
        <v>1.2398472426426175</v>
      </c>
      <c r="G8" s="56">
        <v>1.220190039947967</v>
      </c>
      <c r="H8" s="56">
        <v>1.3542192653098961</v>
      </c>
      <c r="I8" s="56">
        <v>1.2398472426426175</v>
      </c>
      <c r="J8" s="56">
        <v>1.2599237747056371</v>
      </c>
      <c r="K8" s="56">
        <v>1.220190039947967</v>
      </c>
      <c r="L8" s="56">
        <v>1.5355997258529848</v>
      </c>
      <c r="M8" s="56">
        <v>1.3034190840033757</v>
      </c>
    </row>
    <row r="9" spans="1:13" ht="15.75">
      <c r="A9" s="46" t="s">
        <v>18</v>
      </c>
      <c r="B9" s="56">
        <v>1.2795911013051458</v>
      </c>
      <c r="C9" s="56">
        <v>1.2757399008921506</v>
      </c>
      <c r="D9" s="56">
        <v>1.2795911013051458</v>
      </c>
      <c r="E9" s="56">
        <v>1.2795911013051458</v>
      </c>
      <c r="F9" s="56">
        <v>1.2795911013051458</v>
      </c>
      <c r="G9" s="56">
        <v>1.2697596926487886</v>
      </c>
      <c r="H9" s="56">
        <v>1.2795911013051458</v>
      </c>
      <c r="I9" s="56">
        <v>1.2795911013051458</v>
      </c>
      <c r="J9" s="56">
        <v>1.2795911013051458</v>
      </c>
      <c r="K9" s="56">
        <v>1.2795911013051458</v>
      </c>
      <c r="L9" s="56">
        <v>1.2795911013051458</v>
      </c>
      <c r="M9" s="56">
        <v>1.2795911013051458</v>
      </c>
    </row>
    <row r="10" spans="1:13" ht="15.75">
      <c r="A10" s="46" t="s">
        <v>19</v>
      </c>
      <c r="B10" s="56">
        <v>1.3303522525025855</v>
      </c>
      <c r="C10" s="56">
        <v>1.3410926906618819</v>
      </c>
      <c r="D10" s="56">
        <v>1.3246115940605385</v>
      </c>
      <c r="E10" s="56">
        <v>1.220190039947967</v>
      </c>
      <c r="F10" s="56">
        <v>1.220190039947967</v>
      </c>
      <c r="G10" s="56">
        <v>1.220190039947967</v>
      </c>
      <c r="H10" s="56">
        <v>1.3246115940605385</v>
      </c>
      <c r="I10" s="56">
        <v>1.3246115940605385</v>
      </c>
      <c r="J10" s="56">
        <v>1.3246115940605385</v>
      </c>
      <c r="K10" s="56">
        <v>1.3246115940605385</v>
      </c>
      <c r="L10" s="56">
        <v>1.3246115940605385</v>
      </c>
      <c r="M10" s="56">
        <v>1.3246115940605385</v>
      </c>
    </row>
    <row r="11" spans="1:13" ht="15.75">
      <c r="A11" s="46" t="s">
        <v>20</v>
      </c>
      <c r="B11" s="56">
        <v>1.220190039947967</v>
      </c>
      <c r="C11" s="56">
        <v>1.220190039947967</v>
      </c>
      <c r="D11" s="56">
        <v>1.220190039947967</v>
      </c>
      <c r="E11" s="56">
        <v>1.220190039947967</v>
      </c>
      <c r="F11" s="56">
        <v>1.220190039947967</v>
      </c>
      <c r="G11" s="56">
        <v>1.220190039947967</v>
      </c>
      <c r="H11" s="56">
        <v>1.220190039947967</v>
      </c>
      <c r="I11" s="56">
        <v>1.3307343314143527</v>
      </c>
      <c r="J11" s="56">
        <v>1.220190039947967</v>
      </c>
      <c r="K11" s="56">
        <v>1.220190039947967</v>
      </c>
      <c r="L11" s="56">
        <v>1.220190039947967</v>
      </c>
      <c r="M11" s="56">
        <v>1.220190039947967</v>
      </c>
    </row>
    <row r="12" spans="1:13" ht="15.75">
      <c r="A12" s="46" t="s">
        <v>21</v>
      </c>
      <c r="B12" s="56">
        <v>1.4656884549368445</v>
      </c>
      <c r="C12" s="56">
        <v>1.220190039947967</v>
      </c>
      <c r="D12" s="56">
        <v>1.220190039947967</v>
      </c>
      <c r="E12" s="56">
        <v>1.220190039947967</v>
      </c>
      <c r="F12" s="56">
        <v>1.220190039947967</v>
      </c>
      <c r="G12" s="56">
        <v>1.220190039947967</v>
      </c>
      <c r="H12" s="56">
        <v>1.2497406111086069</v>
      </c>
      <c r="I12" s="56">
        <v>1.220190039947967</v>
      </c>
      <c r="J12" s="56">
        <v>1.220190039947967</v>
      </c>
      <c r="K12" s="56">
        <v>1.220190039947967</v>
      </c>
      <c r="L12" s="56">
        <v>1.220190039947967</v>
      </c>
      <c r="M12" s="56">
        <v>1.220190039947967</v>
      </c>
    </row>
    <row r="13" spans="1:13" ht="15.75">
      <c r="A13" s="46" t="s">
        <v>22</v>
      </c>
      <c r="B13" s="56">
        <v>1.220190039947967</v>
      </c>
      <c r="C13" s="56">
        <v>1.220190039947967</v>
      </c>
      <c r="D13" s="56">
        <v>1.220190039947967</v>
      </c>
      <c r="E13" s="56">
        <v>1.220190039947967</v>
      </c>
      <c r="F13" s="56">
        <v>1.220190039947967</v>
      </c>
      <c r="G13" s="56">
        <v>1.2342083607373413</v>
      </c>
      <c r="H13" s="56">
        <v>1.220190039947967</v>
      </c>
      <c r="I13" s="56">
        <v>1.220190039947967</v>
      </c>
      <c r="J13" s="56">
        <v>1.220190039947967</v>
      </c>
      <c r="K13" s="56">
        <v>1.220190039947967</v>
      </c>
      <c r="L13" s="56">
        <v>1.220190039947967</v>
      </c>
      <c r="M13" s="56">
        <v>1.220190039947967</v>
      </c>
    </row>
    <row r="14" spans="1:13" ht="15.75">
      <c r="A14" s="46" t="s">
        <v>23</v>
      </c>
      <c r="B14" s="56">
        <v>1.2904698092311053</v>
      </c>
      <c r="C14" s="56">
        <v>1.2610976969557797</v>
      </c>
      <c r="D14" s="56">
        <v>1.2610976969557797</v>
      </c>
      <c r="E14" s="56">
        <v>1.2610976969557797</v>
      </c>
      <c r="F14" s="56">
        <v>1.2610976969557797</v>
      </c>
      <c r="G14" s="56">
        <v>1.220190039947967</v>
      </c>
      <c r="H14" s="56">
        <v>1.2610976969557797</v>
      </c>
      <c r="I14" s="56">
        <v>1.2610976969557797</v>
      </c>
      <c r="J14" s="56">
        <v>1.2610976969557797</v>
      </c>
      <c r="K14" s="56">
        <v>1.2610976969557797</v>
      </c>
      <c r="L14" s="56">
        <v>1.2610976969557797</v>
      </c>
      <c r="M14" s="56">
        <v>1.2610976969557797</v>
      </c>
    </row>
    <row r="15" spans="1:13" ht="15.75">
      <c r="A15" s="46" t="s">
        <v>24</v>
      </c>
      <c r="B15" s="56">
        <v>1.4585841386308394</v>
      </c>
      <c r="C15" s="56">
        <v>1.456508216617644</v>
      </c>
      <c r="D15" s="56">
        <v>1.4585841386308394</v>
      </c>
      <c r="E15" s="56">
        <v>1.4609415072060492</v>
      </c>
      <c r="F15" s="56">
        <v>1.5105332404118541</v>
      </c>
      <c r="G15" s="56">
        <v>1.5092334793856061</v>
      </c>
      <c r="H15" s="56">
        <v>1.4585841386308394</v>
      </c>
      <c r="I15" s="56">
        <v>1.4585841386308394</v>
      </c>
      <c r="J15" s="56">
        <v>1.4585841386308394</v>
      </c>
      <c r="K15" s="56">
        <v>1.4585841386308394</v>
      </c>
      <c r="L15" s="56">
        <v>1.4585841386308394</v>
      </c>
      <c r="M15" s="56">
        <v>1.4585841386308394</v>
      </c>
    </row>
    <row r="16" spans="1:13" ht="15.75">
      <c r="A16" s="46" t="s">
        <v>25</v>
      </c>
      <c r="B16" s="56">
        <v>1.3392187148757722</v>
      </c>
      <c r="C16" s="56">
        <v>1.2785746066027297</v>
      </c>
      <c r="D16" s="56">
        <v>1.220190039947967</v>
      </c>
      <c r="E16" s="56">
        <v>1.220190039947967</v>
      </c>
      <c r="F16" s="56">
        <v>1.220190039947967</v>
      </c>
      <c r="G16" s="56">
        <v>1.220190039947967</v>
      </c>
      <c r="H16" s="56">
        <v>1.3999098027668027</v>
      </c>
      <c r="I16" s="56">
        <v>1.3999098027668027</v>
      </c>
      <c r="J16" s="56">
        <v>1.2894364313510975</v>
      </c>
      <c r="K16" s="56">
        <v>1.220190039947967</v>
      </c>
      <c r="L16" s="56">
        <v>1.5966295478629038</v>
      </c>
      <c r="M16" s="56">
        <v>1.220190039947967</v>
      </c>
    </row>
    <row r="17" spans="1:13" ht="15.75">
      <c r="A17" s="46" t="s">
        <v>26</v>
      </c>
      <c r="B17" s="56">
        <v>1.3785511684312166</v>
      </c>
      <c r="C17" s="56">
        <v>1.3427330596659035</v>
      </c>
      <c r="D17" s="56">
        <v>1.3427330596659035</v>
      </c>
      <c r="E17" s="56">
        <v>1.220190039947967</v>
      </c>
      <c r="F17" s="56">
        <v>1.220190039947967</v>
      </c>
      <c r="G17" s="56">
        <v>1.220190039947967</v>
      </c>
      <c r="H17" s="56">
        <v>1.3427330596659035</v>
      </c>
      <c r="I17" s="56">
        <v>1.3427330596659035</v>
      </c>
      <c r="J17" s="56">
        <v>1.3427330596659035</v>
      </c>
      <c r="K17" s="56">
        <v>1.3427330596659035</v>
      </c>
      <c r="L17" s="56">
        <v>1.3427330596659035</v>
      </c>
      <c r="M17" s="56">
        <v>1.3427330596659035</v>
      </c>
    </row>
    <row r="18" spans="1:13" ht="15.75">
      <c r="A18" s="46" t="s">
        <v>27</v>
      </c>
      <c r="B18" s="56">
        <v>1.220190039947967</v>
      </c>
      <c r="C18" s="56">
        <v>1.220190039947967</v>
      </c>
      <c r="D18" s="56">
        <v>1.220190039947967</v>
      </c>
      <c r="E18" s="56">
        <v>1.220190039947967</v>
      </c>
      <c r="F18" s="56">
        <v>1.220190039947967</v>
      </c>
      <c r="G18" s="56">
        <v>1.3174885876003695</v>
      </c>
      <c r="H18" s="56">
        <v>1.220190039947967</v>
      </c>
      <c r="I18" s="56">
        <v>1.220190039947967</v>
      </c>
      <c r="J18" s="56">
        <v>1.220190039947967</v>
      </c>
      <c r="K18" s="56">
        <v>1.220190039947967</v>
      </c>
      <c r="L18" s="56">
        <v>1.220190039947967</v>
      </c>
      <c r="M18" s="56">
        <v>1.220190039947967</v>
      </c>
    </row>
    <row r="19" spans="1:13" ht="15.75">
      <c r="A19" s="46" t="s">
        <v>28</v>
      </c>
      <c r="B19" s="56">
        <v>1.3200979116950238</v>
      </c>
      <c r="C19" s="56">
        <v>1.220190039947967</v>
      </c>
      <c r="D19" s="56">
        <v>1.220190039947967</v>
      </c>
      <c r="E19" s="56">
        <v>1.220190039947967</v>
      </c>
      <c r="F19" s="56">
        <v>1.2716249779047708</v>
      </c>
      <c r="G19" s="56">
        <v>1.220190039947967</v>
      </c>
      <c r="H19" s="56">
        <v>1.220190039947967</v>
      </c>
      <c r="I19" s="56">
        <v>1.4899789879633083</v>
      </c>
      <c r="J19" s="56">
        <v>1.4899789879633083</v>
      </c>
      <c r="K19" s="56">
        <v>1.4899789879633083</v>
      </c>
      <c r="L19" s="56">
        <v>1.220190039947967</v>
      </c>
      <c r="M19" s="56">
        <v>1.220190039947967</v>
      </c>
    </row>
    <row r="20" spans="1:13" ht="15.75">
      <c r="A20" s="46" t="s">
        <v>29</v>
      </c>
      <c r="B20" s="56">
        <v>1.2308857617480151</v>
      </c>
      <c r="C20" s="56">
        <v>1.2308857617480151</v>
      </c>
      <c r="D20" s="56">
        <v>1.221831044147472</v>
      </c>
      <c r="E20" s="56">
        <v>1.2951516844574371</v>
      </c>
      <c r="F20" s="56">
        <v>1.220190039947967</v>
      </c>
      <c r="G20" s="56">
        <v>1.2476555545965506</v>
      </c>
      <c r="H20" s="56">
        <v>1.2308857617480151</v>
      </c>
      <c r="I20" s="56">
        <v>1.2308857617480151</v>
      </c>
      <c r="J20" s="56">
        <v>1.2308857617480151</v>
      </c>
      <c r="K20" s="56">
        <v>1.2308857617480151</v>
      </c>
      <c r="L20" s="56">
        <v>1.2308857617480151</v>
      </c>
      <c r="M20" s="56">
        <v>1.2308857617480151</v>
      </c>
    </row>
    <row r="21" spans="1:13" ht="15.75">
      <c r="A21" s="46" t="s">
        <v>30</v>
      </c>
      <c r="B21" s="56">
        <v>1.220190039947967</v>
      </c>
      <c r="C21" s="56">
        <v>1.220190039947967</v>
      </c>
      <c r="D21" s="56">
        <v>1.220190039947967</v>
      </c>
      <c r="E21" s="56">
        <v>1.220190039947967</v>
      </c>
      <c r="F21" s="56">
        <v>1.220190039947967</v>
      </c>
      <c r="G21" s="56">
        <v>1.220190039947967</v>
      </c>
      <c r="H21" s="56">
        <v>1.220190039947967</v>
      </c>
      <c r="I21" s="56">
        <v>1.3290363263321661</v>
      </c>
      <c r="J21" s="56">
        <v>1.220190039947967</v>
      </c>
      <c r="K21" s="56">
        <v>1.220190039947967</v>
      </c>
      <c r="L21" s="56">
        <v>1.220190039947967</v>
      </c>
      <c r="M21" s="56">
        <v>1.220190039947967</v>
      </c>
    </row>
    <row r="22" spans="1:13" ht="15.75">
      <c r="A22" s="46" t="s">
        <v>31</v>
      </c>
      <c r="B22" s="56">
        <v>1.4873173842918894</v>
      </c>
      <c r="C22" s="56">
        <v>1.4586841696066295</v>
      </c>
      <c r="D22" s="56">
        <v>1.4334284985582613</v>
      </c>
      <c r="E22" s="56">
        <v>1.2938850985163608</v>
      </c>
      <c r="F22" s="56">
        <v>1.2807765714734476</v>
      </c>
      <c r="G22" s="56">
        <v>1.3722786526276705</v>
      </c>
      <c r="H22" s="56">
        <v>1.4873173842918894</v>
      </c>
      <c r="I22" s="56">
        <v>1.4873173842918894</v>
      </c>
      <c r="J22" s="56">
        <v>1.4873173842918894</v>
      </c>
      <c r="K22" s="56">
        <v>1.4873173842918894</v>
      </c>
      <c r="L22" s="56">
        <v>1.4873173842918894</v>
      </c>
      <c r="M22" s="56">
        <v>1.4873173842918894</v>
      </c>
    </row>
    <row r="23" spans="1:13" ht="15.75">
      <c r="A23" s="46" t="s">
        <v>32</v>
      </c>
      <c r="B23" s="56">
        <v>1.3685400116131354</v>
      </c>
      <c r="C23" s="56">
        <v>1.4406479431160872</v>
      </c>
      <c r="D23" s="56">
        <v>1.220190039947967</v>
      </c>
      <c r="E23" s="56">
        <v>1.2552022424622189</v>
      </c>
      <c r="F23" s="56">
        <v>1.2552022424622189</v>
      </c>
      <c r="G23" s="56">
        <v>1.2382998042797406</v>
      </c>
      <c r="H23" s="56">
        <v>1.341265237871385</v>
      </c>
      <c r="I23" s="56">
        <v>1.3929990953991083</v>
      </c>
      <c r="J23" s="56">
        <v>1.3720862921423722</v>
      </c>
      <c r="K23" s="56">
        <v>1.220190039947967</v>
      </c>
      <c r="L23" s="56">
        <v>1.220190039947967</v>
      </c>
      <c r="M23" s="56">
        <v>1.9897888634658427</v>
      </c>
    </row>
    <row r="24" spans="1:13" ht="15.75">
      <c r="A24" s="46" t="s">
        <v>33</v>
      </c>
      <c r="B24" s="56">
        <v>1.3378568668449071</v>
      </c>
      <c r="C24" s="56">
        <v>1.220190039947967</v>
      </c>
      <c r="D24" s="56">
        <v>1.2607955418103685</v>
      </c>
      <c r="E24" s="56">
        <v>1.220190039947967</v>
      </c>
      <c r="F24" s="56">
        <v>1.2229161001381288</v>
      </c>
      <c r="G24" s="56">
        <v>1.2456022944494347</v>
      </c>
      <c r="H24" s="56">
        <v>1.2842670481089697</v>
      </c>
      <c r="I24" s="56">
        <v>1.2842670481089697</v>
      </c>
      <c r="J24" s="56">
        <v>1.2842670481089697</v>
      </c>
      <c r="K24" s="56">
        <v>1.2842670481089697</v>
      </c>
      <c r="L24" s="56">
        <v>1.2842670481089697</v>
      </c>
      <c r="M24" s="56">
        <v>1.2842670481089697</v>
      </c>
    </row>
    <row r="25" spans="1:13" ht="15.75">
      <c r="A25" s="46" t="s">
        <v>34</v>
      </c>
      <c r="B25" s="56">
        <v>1.5507927213329185</v>
      </c>
      <c r="C25" s="56">
        <v>1.3640473823308474</v>
      </c>
      <c r="D25" s="56">
        <v>1.220190039947967</v>
      </c>
      <c r="E25" s="56">
        <v>1.220190039947967</v>
      </c>
      <c r="F25" s="56">
        <v>1.3585635888010212</v>
      </c>
      <c r="G25" s="56">
        <v>1.220190039947967</v>
      </c>
      <c r="H25" s="56">
        <v>1.5507927213329185</v>
      </c>
      <c r="I25" s="56">
        <v>1.5507927213329185</v>
      </c>
      <c r="J25" s="56">
        <v>1.220190039947967</v>
      </c>
      <c r="K25" s="56">
        <v>1.220190039947967</v>
      </c>
      <c r="L25" s="56">
        <v>1.220190039947967</v>
      </c>
      <c r="M25" s="56">
        <v>1.5507927213329185</v>
      </c>
    </row>
    <row r="26" spans="1:13" ht="15.75">
      <c r="A26" s="46" t="s">
        <v>35</v>
      </c>
      <c r="B26" s="56">
        <v>1.2740473450969529</v>
      </c>
      <c r="C26" s="56">
        <v>1.220190039947967</v>
      </c>
      <c r="D26" s="56">
        <v>1.220190039947967</v>
      </c>
      <c r="E26" s="56">
        <v>1.220190039947967</v>
      </c>
      <c r="F26" s="56">
        <v>1.220190039947967</v>
      </c>
      <c r="G26" s="56">
        <v>1.220190039947967</v>
      </c>
      <c r="H26" s="56">
        <v>1.220190039947967</v>
      </c>
      <c r="I26" s="56">
        <v>1.220190039947967</v>
      </c>
      <c r="J26" s="56">
        <v>1.220190039947967</v>
      </c>
      <c r="K26" s="56">
        <v>1.220190039947967</v>
      </c>
      <c r="L26" s="56">
        <v>1.220190039947967</v>
      </c>
      <c r="M26" s="56">
        <v>1.2721853113672696</v>
      </c>
    </row>
    <row r="27" spans="1:13" ht="15.75">
      <c r="A27" s="46" t="s">
        <v>36</v>
      </c>
      <c r="B27" s="56">
        <v>1.3666745123882289</v>
      </c>
      <c r="C27" s="56">
        <v>1.4957062285942511</v>
      </c>
      <c r="D27" s="56">
        <v>1.220190039947967</v>
      </c>
      <c r="E27" s="56">
        <v>1.4957062285942511</v>
      </c>
      <c r="F27" s="56">
        <v>1.4957062285942511</v>
      </c>
      <c r="G27" s="56">
        <v>1.220190039947967</v>
      </c>
      <c r="H27" s="56">
        <v>1.220190039947967</v>
      </c>
      <c r="I27" s="56">
        <v>1.4957062285942511</v>
      </c>
      <c r="J27" s="56">
        <v>1.4226196126023589</v>
      </c>
      <c r="K27" s="56">
        <v>1.2781065199033208</v>
      </c>
      <c r="L27" s="56">
        <v>1.4957062285942511</v>
      </c>
      <c r="M27" s="56">
        <v>1.9897888634658427</v>
      </c>
    </row>
    <row r="28" spans="1:13" ht="15.75">
      <c r="A28" s="46" t="s">
        <v>37</v>
      </c>
      <c r="B28" s="56">
        <v>1.3911437470352086</v>
      </c>
      <c r="C28" s="56">
        <v>1.3217115773590764</v>
      </c>
      <c r="D28" s="56">
        <v>1.3911437470352086</v>
      </c>
      <c r="E28" s="56">
        <v>1.220190039947967</v>
      </c>
      <c r="F28" s="56">
        <v>1.220190039947967</v>
      </c>
      <c r="G28" s="56">
        <v>1.238564892960446</v>
      </c>
      <c r="H28" s="56">
        <v>1.3911437470352086</v>
      </c>
      <c r="I28" s="56">
        <v>1.3911437470352086</v>
      </c>
      <c r="J28" s="56">
        <v>1.3911437470352086</v>
      </c>
      <c r="K28" s="56">
        <v>1.3911437470352086</v>
      </c>
      <c r="L28" s="56">
        <v>1.3911437470352086</v>
      </c>
      <c r="M28" s="56">
        <v>1.3911437470352086</v>
      </c>
    </row>
    <row r="29" spans="1:13" ht="15.75">
      <c r="A29" s="46" t="s">
        <v>38</v>
      </c>
      <c r="B29" s="56">
        <v>1.4423212478692431</v>
      </c>
      <c r="C29" s="56">
        <v>1.220190039947967</v>
      </c>
      <c r="D29" s="56">
        <v>1.220190039947967</v>
      </c>
      <c r="E29" s="56">
        <v>1.220190039947967</v>
      </c>
      <c r="F29" s="56">
        <v>1.220190039947967</v>
      </c>
      <c r="G29" s="56">
        <v>1.220190039947967</v>
      </c>
      <c r="H29" s="56">
        <v>1.4423212478692431</v>
      </c>
      <c r="I29" s="56">
        <v>1.4423212478692431</v>
      </c>
      <c r="J29" s="56">
        <v>1.220190039947967</v>
      </c>
      <c r="K29" s="56">
        <v>1.220190039947967</v>
      </c>
      <c r="L29" s="56">
        <v>1.220190039947967</v>
      </c>
      <c r="M29" s="56">
        <v>1.4423212478692431</v>
      </c>
    </row>
    <row r="30" spans="1:13" ht="15.75">
      <c r="A30" s="46" t="s">
        <v>39</v>
      </c>
      <c r="B30" s="56">
        <v>1.220190039947967</v>
      </c>
      <c r="C30" s="56">
        <v>1.220190039947967</v>
      </c>
      <c r="D30" s="56">
        <v>1.220190039947967</v>
      </c>
      <c r="E30" s="56">
        <v>1.220190039947967</v>
      </c>
      <c r="F30" s="56">
        <v>1.220190039947967</v>
      </c>
      <c r="G30" s="56">
        <v>1.220190039947967</v>
      </c>
      <c r="H30" s="56">
        <v>1.220190039947967</v>
      </c>
      <c r="I30" s="56">
        <v>1.220190039947967</v>
      </c>
      <c r="J30" s="56">
        <v>1.220190039947967</v>
      </c>
      <c r="K30" s="56">
        <v>1.220190039947967</v>
      </c>
      <c r="L30" s="56">
        <v>1.220190039947967</v>
      </c>
      <c r="M30" s="56">
        <v>1.220190039947967</v>
      </c>
    </row>
    <row r="31" spans="1:13" ht="15.75">
      <c r="A31" s="46" t="s">
        <v>40</v>
      </c>
      <c r="B31" s="56">
        <v>1.4194789689333167</v>
      </c>
      <c r="C31" s="56">
        <v>1.2726887666747111</v>
      </c>
      <c r="D31" s="56">
        <v>1.2515227050334998</v>
      </c>
      <c r="E31" s="56">
        <v>1.2726887666747111</v>
      </c>
      <c r="F31" s="56">
        <v>1.2726887666747111</v>
      </c>
      <c r="G31" s="56">
        <v>1.2726887666747111</v>
      </c>
      <c r="H31" s="56">
        <v>1.3639633612113109</v>
      </c>
      <c r="I31" s="56">
        <v>1.2726887666747111</v>
      </c>
      <c r="J31" s="56">
        <v>1.2497175993954412</v>
      </c>
      <c r="K31" s="56">
        <v>1.2726887666747111</v>
      </c>
      <c r="L31" s="56">
        <v>1.220190039947967</v>
      </c>
      <c r="M31" s="56">
        <v>1.2726887666747111</v>
      </c>
    </row>
    <row r="32" spans="1:13" ht="15.75">
      <c r="A32" s="46" t="s">
        <v>41</v>
      </c>
      <c r="B32" s="56">
        <v>1.220190039947967</v>
      </c>
      <c r="C32" s="56">
        <v>1.220190039947967</v>
      </c>
      <c r="D32" s="56">
        <v>1.2875146436383029</v>
      </c>
      <c r="E32" s="56">
        <v>1.220190039947967</v>
      </c>
      <c r="F32" s="56">
        <v>1.220190039947967</v>
      </c>
      <c r="G32" s="56">
        <v>1.2475222999664659</v>
      </c>
      <c r="H32" s="56">
        <v>1.220190039947967</v>
      </c>
      <c r="I32" s="56">
        <v>1.4997632565936834</v>
      </c>
      <c r="J32" s="56">
        <v>1.220190039947967</v>
      </c>
      <c r="K32" s="56">
        <v>1.2390985545484949</v>
      </c>
      <c r="L32" s="56">
        <v>1.220190039947967</v>
      </c>
      <c r="M32" s="56">
        <v>1.6448943507742442</v>
      </c>
    </row>
    <row r="33" spans="1:13" ht="15.75">
      <c r="A33" s="46" t="s">
        <v>42</v>
      </c>
      <c r="B33" s="56">
        <v>1.3593945096015443</v>
      </c>
      <c r="C33" s="56">
        <v>1.3291675870200865</v>
      </c>
      <c r="D33" s="56">
        <v>1.3593945096015443</v>
      </c>
      <c r="E33" s="56">
        <v>1.3593945096015443</v>
      </c>
      <c r="F33" s="56">
        <v>1.5523893611810904</v>
      </c>
      <c r="G33" s="56">
        <v>1.3039921148527369</v>
      </c>
      <c r="H33" s="56">
        <v>1.3593945096015443</v>
      </c>
      <c r="I33" s="56">
        <v>1.3593945096015443</v>
      </c>
      <c r="J33" s="56">
        <v>1.3593945096015443</v>
      </c>
      <c r="K33" s="56">
        <v>1.220190039947967</v>
      </c>
      <c r="L33" s="56">
        <v>1.9897888634658427</v>
      </c>
      <c r="M33" s="56">
        <v>1.7344067395815832</v>
      </c>
    </row>
    <row r="34" spans="1:13" ht="15.75">
      <c r="A34" s="46" t="s">
        <v>43</v>
      </c>
      <c r="B34" s="56">
        <v>1.3765968221683598</v>
      </c>
      <c r="C34" s="56">
        <v>1.2503596491278977</v>
      </c>
      <c r="D34" s="56">
        <v>1.220190039947967</v>
      </c>
      <c r="E34" s="56">
        <v>1.220190039947967</v>
      </c>
      <c r="F34" s="56">
        <v>1.2503596491278977</v>
      </c>
      <c r="G34" s="56">
        <v>1.2503596491278977</v>
      </c>
      <c r="H34" s="56">
        <v>1.2503596491278977</v>
      </c>
      <c r="I34" s="56">
        <v>1.5576481436790957</v>
      </c>
      <c r="J34" s="56">
        <v>1.220190039947967</v>
      </c>
      <c r="K34" s="56">
        <v>1.220190039947967</v>
      </c>
      <c r="L34" s="56">
        <v>1.3768672855770852</v>
      </c>
      <c r="M34" s="56">
        <v>1.2503596491278977</v>
      </c>
    </row>
    <row r="35" spans="1:13" ht="15.75">
      <c r="A35" s="46" t="s">
        <v>44</v>
      </c>
      <c r="B35" s="56">
        <v>1.2303369279409244</v>
      </c>
      <c r="C35" s="56">
        <v>1.2303369279409244</v>
      </c>
      <c r="D35" s="56">
        <v>1.220190039947967</v>
      </c>
      <c r="E35" s="56">
        <v>1.220190039947967</v>
      </c>
      <c r="F35" s="56">
        <v>1.2303369279409244</v>
      </c>
      <c r="G35" s="56">
        <v>1.2303369279409244</v>
      </c>
      <c r="H35" s="56">
        <v>1.2303369279409244</v>
      </c>
      <c r="I35" s="56">
        <v>1.2303369279409244</v>
      </c>
      <c r="J35" s="56">
        <v>1.2356050323105594</v>
      </c>
      <c r="K35" s="56">
        <v>1.2303369279409244</v>
      </c>
      <c r="L35" s="56">
        <v>1.2303369279409244</v>
      </c>
      <c r="M35" s="56">
        <v>1.9897888634658427</v>
      </c>
    </row>
    <row r="36" spans="1:13" ht="15.75">
      <c r="A36" s="46" t="s">
        <v>45</v>
      </c>
      <c r="B36" s="56">
        <v>1.220190039947967</v>
      </c>
      <c r="C36" s="56">
        <v>1.2597533289273442</v>
      </c>
      <c r="D36" s="56">
        <v>1.220190039947967</v>
      </c>
      <c r="E36" s="56">
        <v>1.220190039947967</v>
      </c>
      <c r="F36" s="56">
        <v>1.220190039947967</v>
      </c>
      <c r="G36" s="56">
        <v>1.220190039947967</v>
      </c>
      <c r="H36" s="56">
        <v>1.220190039947967</v>
      </c>
      <c r="I36" s="56">
        <v>1.220190039947967</v>
      </c>
      <c r="J36" s="56">
        <v>1.52953676023566</v>
      </c>
      <c r="K36" s="56">
        <v>1.5240180342340419</v>
      </c>
      <c r="L36" s="56">
        <v>1.220190039947967</v>
      </c>
      <c r="M36" s="56">
        <v>1.220190039947967</v>
      </c>
    </row>
    <row r="37" spans="1:13" ht="15.75">
      <c r="A37" s="46" t="s">
        <v>46</v>
      </c>
      <c r="B37" s="56">
        <v>1.4257422667773174</v>
      </c>
      <c r="C37" s="56">
        <v>1.220190039947967</v>
      </c>
      <c r="D37" s="56">
        <v>1.3661923941780325</v>
      </c>
      <c r="E37" s="56">
        <v>1.3265643193565348</v>
      </c>
      <c r="F37" s="56">
        <v>1.220190039947967</v>
      </c>
      <c r="G37" s="56">
        <v>1.3265643193565348</v>
      </c>
      <c r="H37" s="56">
        <v>1.220190039947967</v>
      </c>
      <c r="I37" s="56">
        <v>1.220190039947967</v>
      </c>
      <c r="J37" s="56">
        <v>1.2554339444788574</v>
      </c>
      <c r="K37" s="56">
        <v>1.3265643193565348</v>
      </c>
      <c r="L37" s="56">
        <v>1.220190039947967</v>
      </c>
      <c r="M37" s="56">
        <v>1.220190039947967</v>
      </c>
    </row>
    <row r="38" spans="1:13" ht="15.75">
      <c r="A38" s="46" t="s">
        <v>47</v>
      </c>
      <c r="B38" s="56">
        <v>1.3667731286448068</v>
      </c>
      <c r="C38" s="56">
        <v>1.3667731286448068</v>
      </c>
      <c r="D38" s="56">
        <v>1.220190039947967</v>
      </c>
      <c r="E38" s="56">
        <v>1.220190039947967</v>
      </c>
      <c r="F38" s="56">
        <v>1.220190039947967</v>
      </c>
      <c r="G38" s="56">
        <v>1.220190039947967</v>
      </c>
      <c r="H38" s="56">
        <v>1.3667731286448068</v>
      </c>
      <c r="I38" s="56">
        <v>1.3667731286448068</v>
      </c>
      <c r="J38" s="56">
        <v>1.3667731286448068</v>
      </c>
      <c r="K38" s="56">
        <v>1.3667731286448068</v>
      </c>
      <c r="L38" s="56">
        <v>1.3667731286448068</v>
      </c>
      <c r="M38" s="56">
        <v>1.3667731286448068</v>
      </c>
    </row>
    <row r="39" spans="1:13" ht="15.75">
      <c r="A39" s="46" t="s">
        <v>48</v>
      </c>
      <c r="B39" s="56">
        <v>1.2630874849016778</v>
      </c>
      <c r="C39" s="56">
        <v>1.2630874849016778</v>
      </c>
      <c r="D39" s="56">
        <v>1.537547210181726</v>
      </c>
      <c r="E39" s="56">
        <v>1.2472067722086726</v>
      </c>
      <c r="F39" s="56">
        <v>1.220190039947967</v>
      </c>
      <c r="G39" s="56">
        <v>1.220190039947967</v>
      </c>
      <c r="H39" s="56">
        <v>1.2630874849016778</v>
      </c>
      <c r="I39" s="56">
        <v>1.2630874849016778</v>
      </c>
      <c r="J39" s="56">
        <v>1.2630874849016778</v>
      </c>
      <c r="K39" s="56">
        <v>1.2630874849016778</v>
      </c>
      <c r="L39" s="56">
        <v>1.2630874849016778</v>
      </c>
      <c r="M39" s="56">
        <v>1.2630874849016778</v>
      </c>
    </row>
    <row r="40" spans="1:13" ht="15.75">
      <c r="A40" s="46" t="s">
        <v>49</v>
      </c>
      <c r="B40" s="56">
        <v>1.2591753379846244</v>
      </c>
      <c r="C40" s="56">
        <v>1.3712414776379902</v>
      </c>
      <c r="D40" s="56">
        <v>1.2591753379846244</v>
      </c>
      <c r="E40" s="56">
        <v>1.2591753379846244</v>
      </c>
      <c r="F40" s="56">
        <v>1.2591753379846244</v>
      </c>
      <c r="G40" s="56">
        <v>1.2591753379846244</v>
      </c>
      <c r="H40" s="56">
        <v>1.2591753379846244</v>
      </c>
      <c r="I40" s="56">
        <v>1.2591753379846244</v>
      </c>
      <c r="J40" s="56">
        <v>1.2591753379846244</v>
      </c>
      <c r="K40" s="56">
        <v>1.2591753379846244</v>
      </c>
      <c r="L40" s="56">
        <v>1.2591753379846244</v>
      </c>
      <c r="M40" s="56">
        <v>1.2591753379846244</v>
      </c>
    </row>
    <row r="41" spans="1:13" ht="15.75">
      <c r="A41" s="46" t="s">
        <v>50</v>
      </c>
      <c r="B41" s="56">
        <v>1.2799358283930111</v>
      </c>
      <c r="C41" s="56">
        <v>1.220190039947967</v>
      </c>
      <c r="D41" s="56">
        <v>1.220190039947967</v>
      </c>
      <c r="E41" s="56">
        <v>1.220190039947967</v>
      </c>
      <c r="F41" s="56">
        <v>1.220190039947967</v>
      </c>
      <c r="G41" s="56">
        <v>1.220190039947967</v>
      </c>
      <c r="H41" s="56">
        <v>1.220190039947967</v>
      </c>
      <c r="I41" s="56">
        <v>1.220190039947967</v>
      </c>
      <c r="J41" s="56">
        <v>1.220190039947967</v>
      </c>
      <c r="K41" s="56">
        <v>1.220190039947967</v>
      </c>
      <c r="L41" s="56">
        <v>1.220190039947967</v>
      </c>
      <c r="M41" s="56">
        <v>1.220190039947967</v>
      </c>
    </row>
    <row r="42" spans="1:13" ht="15.75">
      <c r="A42" s="46" t="s">
        <v>51</v>
      </c>
      <c r="B42" s="56">
        <v>1.220190039947967</v>
      </c>
      <c r="C42" s="56">
        <v>1.220190039947967</v>
      </c>
      <c r="D42" s="56">
        <v>1.220190039947967</v>
      </c>
      <c r="E42" s="56">
        <v>1.220190039947967</v>
      </c>
      <c r="F42" s="56">
        <v>1.220190039947967</v>
      </c>
      <c r="G42" s="56">
        <v>1.220190039947967</v>
      </c>
      <c r="H42" s="56">
        <v>1.220190039947967</v>
      </c>
      <c r="I42" s="56">
        <v>1.220190039947967</v>
      </c>
      <c r="J42" s="56">
        <v>1.220190039947967</v>
      </c>
      <c r="K42" s="56">
        <v>1.220190039947967</v>
      </c>
      <c r="L42" s="56">
        <v>1.220190039947967</v>
      </c>
      <c r="M42" s="56">
        <v>1.220190039947967</v>
      </c>
    </row>
    <row r="43" spans="1:13" ht="15.75">
      <c r="A43" s="46" t="s">
        <v>52</v>
      </c>
      <c r="B43" s="56">
        <v>1.2578775428623252</v>
      </c>
      <c r="C43" s="56">
        <v>1.2562315001686573</v>
      </c>
      <c r="D43" s="56">
        <v>1.2578775428623252</v>
      </c>
      <c r="E43" s="56">
        <v>1.2717160352771082</v>
      </c>
      <c r="F43" s="56">
        <v>1.2672887091222285</v>
      </c>
      <c r="G43" s="56">
        <v>1.220190039947967</v>
      </c>
      <c r="H43" s="56">
        <v>1.2578775428623252</v>
      </c>
      <c r="I43" s="56">
        <v>1.2578775428623252</v>
      </c>
      <c r="J43" s="56">
        <v>1.2578775428623252</v>
      </c>
      <c r="K43" s="56">
        <v>1.2578775428623252</v>
      </c>
      <c r="L43" s="56">
        <v>1.2578775428623252</v>
      </c>
      <c r="M43" s="56">
        <v>1.2578775428623252</v>
      </c>
    </row>
    <row r="44" spans="1:13" ht="15.75">
      <c r="A44" s="46" t="s">
        <v>53</v>
      </c>
      <c r="B44" s="56">
        <v>1.257758731607505</v>
      </c>
      <c r="C44" s="56">
        <v>1.220190039947967</v>
      </c>
      <c r="D44" s="56">
        <v>1.257758731607505</v>
      </c>
      <c r="E44" s="56">
        <v>1.257758731607505</v>
      </c>
      <c r="F44" s="56">
        <v>1.220190039947967</v>
      </c>
      <c r="G44" s="56">
        <v>1.257758731607505</v>
      </c>
      <c r="H44" s="56">
        <v>1.257758731607505</v>
      </c>
      <c r="I44" s="56">
        <v>1.257758731607505</v>
      </c>
      <c r="J44" s="56">
        <v>1.257758731607505</v>
      </c>
      <c r="K44" s="56">
        <v>1.257758731607505</v>
      </c>
      <c r="L44" s="56">
        <v>1.257758731607505</v>
      </c>
      <c r="M44" s="56">
        <v>1.257758731607505</v>
      </c>
    </row>
    <row r="45" spans="1:13" ht="15.75">
      <c r="A45" s="46" t="s">
        <v>54</v>
      </c>
      <c r="B45" s="56">
        <v>1.220190039947967</v>
      </c>
      <c r="C45" s="56">
        <v>1.220190039947967</v>
      </c>
      <c r="D45" s="56">
        <v>1.3689920512631659</v>
      </c>
      <c r="E45" s="56">
        <v>1.220190039947967</v>
      </c>
      <c r="F45" s="56">
        <v>1.2401472621451057</v>
      </c>
      <c r="G45" s="56">
        <v>1.220190039947967</v>
      </c>
      <c r="H45" s="56">
        <v>1.3677693323440048</v>
      </c>
      <c r="I45" s="56">
        <v>1.3677693323440048</v>
      </c>
      <c r="J45" s="56">
        <v>1.3677693323440048</v>
      </c>
      <c r="K45" s="56">
        <v>1.3677693323440048</v>
      </c>
      <c r="L45" s="56">
        <v>1.3677693323440048</v>
      </c>
      <c r="M45" s="56">
        <v>1.3677693323440048</v>
      </c>
    </row>
    <row r="46" spans="1:13" ht="15.75">
      <c r="A46" s="46" t="s">
        <v>55</v>
      </c>
      <c r="B46" s="56">
        <v>1.4582393517987187</v>
      </c>
      <c r="C46" s="56">
        <v>1.220190039947967</v>
      </c>
      <c r="D46" s="56">
        <v>1.2869125334767924</v>
      </c>
      <c r="E46" s="56">
        <v>1.2869125334767924</v>
      </c>
      <c r="F46" s="56">
        <v>1.2869125334767924</v>
      </c>
      <c r="G46" s="56">
        <v>1.220190039947967</v>
      </c>
      <c r="H46" s="56">
        <v>1.2869125334767924</v>
      </c>
      <c r="I46" s="56">
        <v>1.2869125334767924</v>
      </c>
      <c r="J46" s="56">
        <v>1.220190039947967</v>
      </c>
      <c r="K46" s="56">
        <v>1.2869125334767924</v>
      </c>
      <c r="L46" s="56">
        <v>1.2869125334767924</v>
      </c>
      <c r="M46" s="56">
        <v>1.220190039947967</v>
      </c>
    </row>
    <row r="47" spans="1:13" ht="15.75">
      <c r="A47" s="46" t="s">
        <v>56</v>
      </c>
      <c r="B47" s="56">
        <v>1.2564184298446543</v>
      </c>
      <c r="C47" s="56">
        <v>1.220190039947967</v>
      </c>
      <c r="D47" s="56">
        <v>1.220190039947967</v>
      </c>
      <c r="E47" s="56">
        <v>1.220190039947967</v>
      </c>
      <c r="F47" s="56">
        <v>1.220190039947967</v>
      </c>
      <c r="G47" s="56">
        <v>1.220190039947967</v>
      </c>
      <c r="H47" s="56">
        <v>1.220190039947967</v>
      </c>
      <c r="I47" s="56">
        <v>1.220190039947967</v>
      </c>
      <c r="J47" s="56">
        <v>1.220190039947967</v>
      </c>
      <c r="K47" s="56">
        <v>1.220190039947967</v>
      </c>
      <c r="L47" s="56">
        <v>1.220190039947967</v>
      </c>
      <c r="M47" s="56">
        <v>1.4595924888676057</v>
      </c>
    </row>
    <row r="48" spans="1:13" ht="15.75">
      <c r="A48" s="46" t="s">
        <v>57</v>
      </c>
      <c r="B48" s="56">
        <v>1.2847865792386697</v>
      </c>
      <c r="C48" s="56">
        <v>1.220190039947967</v>
      </c>
      <c r="D48" s="56">
        <v>1.220190039947967</v>
      </c>
      <c r="E48" s="56">
        <v>1.220190039947967</v>
      </c>
      <c r="F48" s="56">
        <v>1.220190039947967</v>
      </c>
      <c r="G48" s="56">
        <v>1.2847865792386697</v>
      </c>
      <c r="H48" s="56">
        <v>1.2847865792386697</v>
      </c>
      <c r="I48" s="56">
        <v>1.2847865792386697</v>
      </c>
      <c r="J48" s="56">
        <v>1.220190039947967</v>
      </c>
      <c r="K48" s="56">
        <v>1.3542639616321537</v>
      </c>
      <c r="L48" s="56">
        <v>1.2847435867499468</v>
      </c>
      <c r="M48" s="56">
        <v>1.9897888634658427</v>
      </c>
    </row>
    <row r="49" spans="1:13" ht="15.75">
      <c r="A49" s="46" t="s">
        <v>58</v>
      </c>
      <c r="B49" s="56">
        <v>1.3464218395726069</v>
      </c>
      <c r="C49" s="56">
        <v>1.418653027803374</v>
      </c>
      <c r="D49" s="56">
        <v>1.3464218395726069</v>
      </c>
      <c r="E49" s="56">
        <v>1.220190039947967</v>
      </c>
      <c r="F49" s="56">
        <v>1.3464218395726069</v>
      </c>
      <c r="G49" s="56">
        <v>1.2480139513681334</v>
      </c>
      <c r="H49" s="56">
        <v>1.3464218395726069</v>
      </c>
      <c r="I49" s="56">
        <v>1.3464218395726069</v>
      </c>
      <c r="J49" s="56">
        <v>1.3464218395726069</v>
      </c>
      <c r="K49" s="56">
        <v>1.3464218395726069</v>
      </c>
      <c r="L49" s="56">
        <v>1.3464218395726069</v>
      </c>
      <c r="M49" s="56">
        <v>1.3464218395726069</v>
      </c>
    </row>
    <row r="50" spans="1:13" ht="15.75">
      <c r="A50" s="46" t="s">
        <v>59</v>
      </c>
      <c r="B50" s="56">
        <v>1.2825005613477949</v>
      </c>
      <c r="C50" s="56">
        <v>1.2308581831554126</v>
      </c>
      <c r="D50" s="56">
        <v>1.2308581831554126</v>
      </c>
      <c r="E50" s="56">
        <v>1.220190039947967</v>
      </c>
      <c r="F50" s="56">
        <v>1.220190039947967</v>
      </c>
      <c r="G50" s="56">
        <v>1.220190039947967</v>
      </c>
      <c r="H50" s="56">
        <v>1.2308581831554126</v>
      </c>
      <c r="I50" s="56">
        <v>1.2308581831554126</v>
      </c>
      <c r="J50" s="56">
        <v>1.2308581831554126</v>
      </c>
      <c r="K50" s="56">
        <v>1.2308581831554126</v>
      </c>
      <c r="L50" s="56">
        <v>1.2308581831554126</v>
      </c>
      <c r="M50" s="56">
        <v>1.2308581831554126</v>
      </c>
    </row>
    <row r="51" spans="1:13" ht="15.75">
      <c r="A51" s="46" t="s">
        <v>60</v>
      </c>
      <c r="B51" s="56">
        <v>1.3974486852562233</v>
      </c>
      <c r="C51" s="56">
        <v>1.3974486852562233</v>
      </c>
      <c r="D51" s="56">
        <v>1.3974486852562233</v>
      </c>
      <c r="E51" s="56">
        <v>1.3974486852562233</v>
      </c>
      <c r="F51" s="56">
        <v>1.220190039947967</v>
      </c>
      <c r="G51" s="56">
        <v>1.3974486852562233</v>
      </c>
      <c r="H51" s="56">
        <v>1.3974486852562233</v>
      </c>
      <c r="I51" s="56">
        <v>1.3974486852562233</v>
      </c>
      <c r="J51" s="56">
        <v>1.3974486852562233</v>
      </c>
      <c r="K51" s="56">
        <v>1.3974486852562233</v>
      </c>
      <c r="L51" s="56">
        <v>1.3974486852562233</v>
      </c>
      <c r="M51" s="56">
        <v>1.3974486852562233</v>
      </c>
    </row>
    <row r="52" spans="1:13" ht="15.75">
      <c r="A52" s="46" t="s">
        <v>61</v>
      </c>
      <c r="B52" s="56">
        <v>1.220190039947967</v>
      </c>
      <c r="C52" s="56">
        <v>1.220190039947967</v>
      </c>
      <c r="D52" s="56">
        <v>1.2350533563283019</v>
      </c>
      <c r="E52" s="56">
        <v>1.220190039947967</v>
      </c>
      <c r="F52" s="56">
        <v>1.220190039947967</v>
      </c>
      <c r="G52" s="56">
        <v>1.220190039947967</v>
      </c>
      <c r="H52" s="56">
        <v>1.220190039947967</v>
      </c>
      <c r="I52" s="56">
        <v>1.220190039947967</v>
      </c>
      <c r="J52" s="56">
        <v>1.4941567882294693</v>
      </c>
      <c r="K52" s="56">
        <v>1.3592271150011259</v>
      </c>
      <c r="L52" s="56">
        <v>1.220190039947967</v>
      </c>
      <c r="M52" s="56">
        <v>1.9897888634658427</v>
      </c>
    </row>
    <row r="53" spans="1:13" ht="15.75">
      <c r="A53" s="46" t="s">
        <v>62</v>
      </c>
      <c r="B53" s="56">
        <v>1.3320871337558207</v>
      </c>
      <c r="C53" s="56">
        <v>1.3320871337558207</v>
      </c>
      <c r="D53" s="56">
        <v>1.220190039947967</v>
      </c>
      <c r="E53" s="56">
        <v>1.3320871337558207</v>
      </c>
      <c r="F53" s="56">
        <v>1.3320871337558207</v>
      </c>
      <c r="G53" s="56">
        <v>1.220190039947967</v>
      </c>
      <c r="H53" s="56">
        <v>1.3320871337558207</v>
      </c>
      <c r="I53" s="56">
        <v>1.3320871337558207</v>
      </c>
      <c r="J53" s="56">
        <v>1.3320871337558207</v>
      </c>
      <c r="K53" s="56">
        <v>1.3320871337558207</v>
      </c>
      <c r="L53" s="56">
        <v>1.3320871337558207</v>
      </c>
      <c r="M53" s="56">
        <v>1.3320871337558207</v>
      </c>
    </row>
    <row r="54" spans="1:13" ht="15.75">
      <c r="A54" s="46" t="s">
        <v>63</v>
      </c>
      <c r="B54" s="56">
        <v>1.220190039947967</v>
      </c>
      <c r="C54" s="56">
        <v>1.220190039947967</v>
      </c>
      <c r="D54" s="56">
        <v>1.220190039947967</v>
      </c>
      <c r="E54" s="56">
        <v>1.220190039947967</v>
      </c>
      <c r="F54" s="56">
        <v>1.220190039947967</v>
      </c>
      <c r="G54" s="56">
        <v>1.2566924711579013</v>
      </c>
      <c r="H54" s="56">
        <v>1.220190039947967</v>
      </c>
      <c r="I54" s="56">
        <v>1.220190039947967</v>
      </c>
      <c r="J54" s="56">
        <v>1.220190039947967</v>
      </c>
      <c r="K54" s="56">
        <v>1.220190039947967</v>
      </c>
      <c r="L54" s="56">
        <v>1.220190039947967</v>
      </c>
      <c r="M54" s="56">
        <v>1.220190039947967</v>
      </c>
    </row>
    <row r="55" spans="1:13" ht="15.75">
      <c r="A55" s="46" t="s">
        <v>64</v>
      </c>
      <c r="B55" s="56">
        <v>1.2359673087706737</v>
      </c>
      <c r="C55" s="56">
        <v>1.2359673087706737</v>
      </c>
      <c r="D55" s="56">
        <v>1.2359673087706737</v>
      </c>
      <c r="E55" s="56">
        <v>1.2359673087706737</v>
      </c>
      <c r="F55" s="56">
        <v>1.2359673087706737</v>
      </c>
      <c r="G55" s="56">
        <v>1.2359673087706737</v>
      </c>
      <c r="H55" s="56">
        <v>1.2359673087706737</v>
      </c>
      <c r="I55" s="56">
        <v>1.2359673087706737</v>
      </c>
      <c r="J55" s="56">
        <v>1.2859245182005545</v>
      </c>
      <c r="K55" s="56">
        <v>1.220190039947967</v>
      </c>
      <c r="L55" s="56">
        <v>1.2359673087706737</v>
      </c>
      <c r="M55" s="56">
        <v>1.2359673087706737</v>
      </c>
    </row>
    <row r="56" spans="1:13" ht="15.75">
      <c r="A56" s="46" t="s">
        <v>65</v>
      </c>
      <c r="B56" s="56">
        <v>1.2566830511385445</v>
      </c>
      <c r="C56" s="56">
        <v>1.220190039947967</v>
      </c>
      <c r="D56" s="56">
        <v>1.4831023298867976</v>
      </c>
      <c r="E56" s="56">
        <v>1.220190039947967</v>
      </c>
      <c r="F56" s="56">
        <v>1.220190039947967</v>
      </c>
      <c r="G56" s="56">
        <v>1.220190039947967</v>
      </c>
      <c r="H56" s="56">
        <v>1.2448817150486218</v>
      </c>
      <c r="I56" s="56">
        <v>1.220190039947967</v>
      </c>
      <c r="J56" s="56">
        <v>1.220190039947967</v>
      </c>
      <c r="K56" s="56">
        <v>1.220190039947967</v>
      </c>
      <c r="L56" s="56">
        <v>1.2655951139505934</v>
      </c>
      <c r="M56" s="56">
        <v>1.220190039947967</v>
      </c>
    </row>
    <row r="57" spans="1:13" ht="15.75">
      <c r="A57" s="46" t="s">
        <v>66</v>
      </c>
      <c r="B57" s="56">
        <v>1.220190039947967</v>
      </c>
      <c r="C57" s="56">
        <v>1.220190039947967</v>
      </c>
      <c r="D57" s="56">
        <v>1.220190039947967</v>
      </c>
      <c r="E57" s="56">
        <v>1.220190039947967</v>
      </c>
      <c r="F57" s="56">
        <v>1.220190039947967</v>
      </c>
      <c r="G57" s="56">
        <v>1.2421836478308887</v>
      </c>
      <c r="H57" s="56">
        <v>1.220190039947967</v>
      </c>
      <c r="I57" s="56">
        <v>1.220190039947967</v>
      </c>
      <c r="J57" s="56">
        <v>1.220190039947967</v>
      </c>
      <c r="K57" s="56">
        <v>1.220190039947967</v>
      </c>
      <c r="L57" s="56">
        <v>1.220190039947967</v>
      </c>
      <c r="M57" s="56">
        <v>1.220190039947967</v>
      </c>
    </row>
    <row r="58" spans="1:13" ht="15.75">
      <c r="A58" s="46" t="s">
        <v>67</v>
      </c>
      <c r="B58" s="56">
        <v>1.220190039947967</v>
      </c>
      <c r="C58" s="56">
        <v>1.220190039947967</v>
      </c>
      <c r="D58" s="56">
        <v>1.2892857885655715</v>
      </c>
      <c r="E58" s="56">
        <v>1.2682479616172537</v>
      </c>
      <c r="F58" s="56">
        <v>1.220190039947967</v>
      </c>
      <c r="G58" s="56">
        <v>1.220190039947967</v>
      </c>
      <c r="H58" s="56">
        <v>1.220190039947967</v>
      </c>
      <c r="I58" s="56">
        <v>1.220190039947967</v>
      </c>
      <c r="J58" s="56">
        <v>1.2475740688415444</v>
      </c>
      <c r="K58" s="56">
        <v>1.488722389597769</v>
      </c>
      <c r="L58" s="56">
        <v>1.3055423757680706</v>
      </c>
      <c r="M58" s="56">
        <v>1.220190039947967</v>
      </c>
    </row>
    <row r="59" spans="1:13" ht="15.75">
      <c r="A59" s="46" t="s">
        <v>68</v>
      </c>
      <c r="B59" s="56">
        <v>1.2326055121516644</v>
      </c>
      <c r="C59" s="56">
        <v>1.2326055121516644</v>
      </c>
      <c r="D59" s="56">
        <v>1.2326055121516644</v>
      </c>
      <c r="E59" s="56">
        <v>1.2302057919369693</v>
      </c>
      <c r="F59" s="56">
        <v>1.220190039947967</v>
      </c>
      <c r="G59" s="56">
        <v>1.3432272805226682</v>
      </c>
      <c r="H59" s="56">
        <v>1.2326055121516644</v>
      </c>
      <c r="I59" s="56">
        <v>1.2326055121516644</v>
      </c>
      <c r="J59" s="56">
        <v>1.2326055121516644</v>
      </c>
      <c r="K59" s="56">
        <v>1.2326055121516644</v>
      </c>
      <c r="L59" s="56">
        <v>1.2326055121516644</v>
      </c>
      <c r="M59" s="56">
        <v>1.2326055121516644</v>
      </c>
    </row>
    <row r="60" spans="1:13" ht="15.75">
      <c r="A60" s="46" t="s">
        <v>69</v>
      </c>
      <c r="B60" s="56">
        <v>1.2459104443530917</v>
      </c>
      <c r="C60" s="56">
        <v>1.2383141409805791</v>
      </c>
      <c r="D60" s="56">
        <v>1.220190039947967</v>
      </c>
      <c r="E60" s="56">
        <v>1.220190039947967</v>
      </c>
      <c r="F60" s="56">
        <v>1.220190039947967</v>
      </c>
      <c r="G60" s="56">
        <v>1.220190039947967</v>
      </c>
      <c r="H60" s="56">
        <v>1.220190039947967</v>
      </c>
      <c r="I60" s="56">
        <v>1.2759497721516022</v>
      </c>
      <c r="J60" s="56">
        <v>1.220190039947967</v>
      </c>
      <c r="K60" s="56">
        <v>1.220190039947967</v>
      </c>
      <c r="L60" s="56">
        <v>1.220190039947967</v>
      </c>
      <c r="M60" s="56">
        <v>1.220190039947967</v>
      </c>
    </row>
    <row r="61" spans="1:13" ht="15.75">
      <c r="A61" s="46" t="s">
        <v>70</v>
      </c>
      <c r="B61" s="56">
        <v>1.220190039947967</v>
      </c>
      <c r="C61" s="56">
        <v>1.220190039947967</v>
      </c>
      <c r="D61" s="56">
        <v>1.220190039947967</v>
      </c>
      <c r="E61" s="56">
        <v>1.220190039947967</v>
      </c>
      <c r="F61" s="56">
        <v>1.220190039947967</v>
      </c>
      <c r="G61" s="56">
        <v>1.220190039947967</v>
      </c>
      <c r="H61" s="56">
        <v>1.220190039947967</v>
      </c>
      <c r="I61" s="56">
        <v>1.220190039947967</v>
      </c>
      <c r="J61" s="56">
        <v>1.220190039947967</v>
      </c>
      <c r="K61" s="56">
        <v>1.220190039947967</v>
      </c>
      <c r="L61" s="56">
        <v>1.220190039947967</v>
      </c>
      <c r="M61" s="56">
        <v>1.220190039947967</v>
      </c>
    </row>
    <row r="65" spans="1:13" ht="18">
      <c r="A65" s="57"/>
      <c r="L65" s="58"/>
    </row>
    <row r="66" spans="1:13" ht="15.75">
      <c r="A66" s="10"/>
    </row>
    <row r="67" spans="1:13" ht="15.75">
      <c r="A67" s="10"/>
    </row>
    <row r="68" spans="1:13" ht="20.25">
      <c r="B68" s="23"/>
      <c r="C68" s="11"/>
      <c r="D68" s="11"/>
      <c r="E68" s="11"/>
      <c r="F68" s="11"/>
      <c r="G68" s="11"/>
      <c r="H68" s="23"/>
      <c r="I68" s="11"/>
      <c r="J68" s="11"/>
      <c r="K68" s="11"/>
      <c r="L68" s="11"/>
    </row>
    <row r="69" spans="1:13" ht="15.75">
      <c r="B69" s="10"/>
    </row>
    <row r="70" spans="1:13" ht="15.75">
      <c r="A70" s="12"/>
      <c r="B70" s="12"/>
      <c r="C70" s="12"/>
      <c r="D70" s="12"/>
      <c r="E70" s="12"/>
      <c r="F70" s="12"/>
      <c r="G70" s="13"/>
      <c r="H70" s="12"/>
      <c r="I70" s="12"/>
      <c r="J70" s="12"/>
      <c r="K70" s="12"/>
      <c r="L70" s="12"/>
      <c r="M70" s="12"/>
    </row>
    <row r="71" spans="1:13" ht="16.5" thickBot="1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</row>
    <row r="73" spans="1:13" ht="15.75">
      <c r="A73" s="12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 ht="15.75">
      <c r="A74" s="12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 ht="15.75">
      <c r="A75" s="12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5.75">
      <c r="A76" s="12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5.75">
      <c r="A77" s="12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 ht="15.75">
      <c r="A78" s="12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 ht="15.75">
      <c r="A79" s="12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 ht="15.75">
      <c r="A80" s="12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 ht="15.75">
      <c r="A81" s="12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5.75">
      <c r="A82" s="12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 ht="15.75">
      <c r="A83" s="12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 ht="15.75">
      <c r="A84" s="12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 ht="15.75">
      <c r="A85" s="12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 ht="15.75">
      <c r="A86" s="12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 ht="15.75">
      <c r="A87" s="12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 ht="15.75">
      <c r="A88" s="12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 ht="15.75">
      <c r="A89" s="12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 ht="15.75">
      <c r="A90" s="12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 ht="15.75">
      <c r="A91" s="12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 ht="15.75">
      <c r="A92" s="12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 ht="15.75">
      <c r="A93" s="12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 ht="15.75">
      <c r="A94" s="12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5.75">
      <c r="A95" s="12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 ht="15.75">
      <c r="A96" s="12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 ht="15.75">
      <c r="A97" s="12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 ht="15.75">
      <c r="A98" s="12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 ht="15.75">
      <c r="A99" s="12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 ht="15.75">
      <c r="A100" s="12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 ht="15.75">
      <c r="A101" s="12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 ht="15.75">
      <c r="A102" s="12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 ht="15.75">
      <c r="A103" s="12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 ht="15.75">
      <c r="A104" s="12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 ht="15.75">
      <c r="A105" s="12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 ht="15.75">
      <c r="A106" s="12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 ht="15.75">
      <c r="A107" s="12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 ht="15.75">
      <c r="A108" s="12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 ht="15.75">
      <c r="A109" s="12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 ht="15.75">
      <c r="A110" s="12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 ht="15.75">
      <c r="A111" s="12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 ht="15.75">
      <c r="A112" s="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 ht="15.75">
      <c r="A113" s="12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 ht="15.75">
      <c r="A114" s="12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 ht="15.75">
      <c r="A115" s="12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 ht="15.75">
      <c r="A116" s="12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 ht="15.75">
      <c r="A117" s="12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 ht="15.75">
      <c r="A118" s="12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 ht="15.75">
      <c r="A119" s="12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 ht="15.75">
      <c r="A120" s="12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 ht="15.75">
      <c r="A121" s="12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 ht="15.75">
      <c r="A122" s="12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 ht="15.75">
      <c r="A123" s="12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 ht="15.75">
      <c r="A124" s="12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 ht="15.75">
      <c r="A125" s="12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 ht="15.75">
      <c r="A126" s="12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 ht="15.75">
      <c r="A127" s="12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</sheetData>
  <mergeCells count="2">
    <mergeCell ref="H3:I3"/>
    <mergeCell ref="B3:D3"/>
  </mergeCells>
  <phoneticPr fontId="0" type="noConversion"/>
  <printOptions gridLines="1"/>
  <pageMargins left="0.5" right="0.5" top="0.25" bottom="0.25" header="0.5" footer="0"/>
  <pageSetup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8"/>
  <sheetViews>
    <sheetView windowProtection="1" topLeftCell="A43" workbookViewId="0">
      <selection activeCell="D35" sqref="D35"/>
    </sheetView>
  </sheetViews>
  <sheetFormatPr defaultRowHeight="12.75"/>
  <sheetData>
    <row r="1" spans="1:7" ht="13.5" thickBot="1">
      <c r="A1" s="65" t="s">
        <v>92</v>
      </c>
      <c r="B1" s="66"/>
      <c r="C1" s="67"/>
    </row>
    <row r="2" spans="1:7" ht="13.5" thickBot="1"/>
    <row r="3" spans="1:7" ht="13.5" thickBot="1">
      <c r="A3" s="74" t="s">
        <v>99</v>
      </c>
      <c r="B3" s="74"/>
      <c r="C3" s="74"/>
      <c r="D3" s="74"/>
      <c r="E3" s="70" t="s">
        <v>97</v>
      </c>
    </row>
    <row r="4" spans="1:7" ht="13.5" thickBot="1">
      <c r="A4" s="74"/>
      <c r="B4" s="74"/>
      <c r="C4" s="74"/>
      <c r="D4" s="74"/>
      <c r="E4" s="71"/>
    </row>
    <row r="5" spans="1:7" ht="13.5" thickBot="1">
      <c r="A5" s="74"/>
      <c r="B5" s="74"/>
      <c r="C5" s="74"/>
      <c r="D5" s="74"/>
      <c r="E5" s="72"/>
    </row>
    <row r="6" spans="1:7" ht="13.5" thickBot="1">
      <c r="A6" s="73" t="s">
        <v>94</v>
      </c>
      <c r="B6" s="73"/>
      <c r="C6" s="73"/>
      <c r="D6" s="73"/>
      <c r="E6" s="31">
        <v>1.2030000000000001</v>
      </c>
    </row>
    <row r="7" spans="1:7" ht="13.5" thickBot="1">
      <c r="A7" s="73">
        <v>0.5</v>
      </c>
      <c r="B7" s="73"/>
      <c r="C7" s="73"/>
      <c r="D7" s="73"/>
      <c r="E7" s="32">
        <v>4</v>
      </c>
    </row>
    <row r="8" spans="1:7" ht="13.5" thickBot="1">
      <c r="A8" s="73">
        <v>1</v>
      </c>
      <c r="B8" s="73"/>
      <c r="C8" s="73"/>
      <c r="D8" s="73"/>
      <c r="E8" s="32">
        <v>9</v>
      </c>
    </row>
    <row r="10" spans="1:7" ht="15.75">
      <c r="A10" s="33" t="s">
        <v>98</v>
      </c>
      <c r="B10" s="3"/>
      <c r="C10" s="3"/>
      <c r="D10" s="3"/>
      <c r="E10" s="3"/>
      <c r="F10" s="28"/>
      <c r="G10" s="3"/>
    </row>
    <row r="11" spans="1:7" ht="15">
      <c r="A11" s="68" t="s">
        <v>95</v>
      </c>
      <c r="B11" s="69"/>
      <c r="C11" s="69"/>
      <c r="D11" s="69"/>
      <c r="E11" s="69"/>
      <c r="F11" s="69"/>
      <c r="G11" s="69"/>
    </row>
    <row r="12" spans="1:7" ht="15.75">
      <c r="A12" s="4"/>
      <c r="B12" s="24"/>
      <c r="C12" s="25"/>
      <c r="D12" s="3"/>
      <c r="E12" s="3"/>
      <c r="F12" s="3"/>
      <c r="G12" s="3"/>
    </row>
    <row r="13" spans="1:7" ht="15.75">
      <c r="A13" s="26" t="s">
        <v>0</v>
      </c>
      <c r="B13" s="5"/>
      <c r="C13" s="5" t="s">
        <v>129</v>
      </c>
      <c r="D13" s="5" t="s">
        <v>12</v>
      </c>
      <c r="E13" s="5" t="s">
        <v>13</v>
      </c>
      <c r="F13" s="5" t="s">
        <v>14</v>
      </c>
      <c r="G13" s="5" t="s">
        <v>15</v>
      </c>
    </row>
    <row r="14" spans="1:7" ht="15.75">
      <c r="A14" s="27" t="s">
        <v>16</v>
      </c>
      <c r="B14" s="6"/>
      <c r="C14" s="29"/>
      <c r="D14" s="30">
        <v>4</v>
      </c>
      <c r="E14" s="30">
        <v>4</v>
      </c>
      <c r="F14" s="30">
        <v>2.2000000000000002</v>
      </c>
      <c r="G14" s="29" t="s">
        <v>93</v>
      </c>
    </row>
    <row r="15" spans="1:7" ht="15.75">
      <c r="A15" s="27" t="s">
        <v>17</v>
      </c>
      <c r="B15" s="6"/>
      <c r="C15" s="29" t="s">
        <v>93</v>
      </c>
      <c r="D15" s="29" t="s">
        <v>93</v>
      </c>
      <c r="E15" s="29" t="s">
        <v>93</v>
      </c>
      <c r="F15" s="29" t="s">
        <v>93</v>
      </c>
      <c r="G15" s="29" t="s">
        <v>93</v>
      </c>
    </row>
    <row r="16" spans="1:7" ht="15.75">
      <c r="A16" s="27" t="s">
        <v>18</v>
      </c>
      <c r="B16" s="6"/>
      <c r="C16" s="29"/>
      <c r="D16" s="30">
        <v>7</v>
      </c>
      <c r="E16" s="30">
        <v>8</v>
      </c>
      <c r="F16" s="30">
        <v>8</v>
      </c>
      <c r="G16" s="29" t="s">
        <v>93</v>
      </c>
    </row>
    <row r="17" spans="1:7" ht="15.75">
      <c r="A17" s="27" t="s">
        <v>19</v>
      </c>
      <c r="B17" s="6"/>
      <c r="C17" s="29" t="s">
        <v>93</v>
      </c>
      <c r="D17" s="30">
        <v>3</v>
      </c>
      <c r="E17" s="30">
        <v>2</v>
      </c>
      <c r="F17" s="29" t="s">
        <v>93</v>
      </c>
      <c r="G17" s="29" t="s">
        <v>93</v>
      </c>
    </row>
    <row r="18" spans="1:7" ht="15.75">
      <c r="A18" s="27" t="s">
        <v>20</v>
      </c>
      <c r="B18" s="6"/>
      <c r="C18" s="29"/>
      <c r="D18" s="29">
        <v>2</v>
      </c>
      <c r="E18" s="30">
        <v>3</v>
      </c>
      <c r="F18" s="30">
        <v>4</v>
      </c>
      <c r="G18" s="29" t="s">
        <v>93</v>
      </c>
    </row>
    <row r="19" spans="1:7" ht="15.75">
      <c r="A19" s="27" t="s">
        <v>21</v>
      </c>
      <c r="B19" s="6"/>
      <c r="C19" s="29" t="s">
        <v>93</v>
      </c>
      <c r="D19" s="29" t="s">
        <v>93</v>
      </c>
      <c r="E19" s="29" t="s">
        <v>93</v>
      </c>
      <c r="F19" s="29" t="s">
        <v>93</v>
      </c>
      <c r="G19" s="29" t="s">
        <v>93</v>
      </c>
    </row>
    <row r="20" spans="1:7" ht="15.75">
      <c r="A20" s="27" t="s">
        <v>22</v>
      </c>
      <c r="B20" s="6"/>
      <c r="C20" s="29"/>
      <c r="D20" s="29" t="s">
        <v>93</v>
      </c>
      <c r="E20" s="29" t="s">
        <v>93</v>
      </c>
      <c r="F20" s="29" t="s">
        <v>93</v>
      </c>
      <c r="G20" s="29" t="s">
        <v>93</v>
      </c>
    </row>
    <row r="21" spans="1:7" ht="15.75">
      <c r="A21" s="27" t="s">
        <v>23</v>
      </c>
      <c r="B21" s="6"/>
      <c r="C21" s="29" t="s">
        <v>93</v>
      </c>
      <c r="D21" s="29"/>
      <c r="E21" s="30">
        <v>2</v>
      </c>
      <c r="F21" s="30">
        <v>3</v>
      </c>
      <c r="G21" s="29" t="s">
        <v>93</v>
      </c>
    </row>
    <row r="22" spans="1:7" ht="15.75">
      <c r="A22" s="27" t="s">
        <v>24</v>
      </c>
      <c r="B22" s="6"/>
      <c r="C22" s="29"/>
      <c r="D22" s="29" t="s">
        <v>93</v>
      </c>
      <c r="E22" s="29" t="s">
        <v>93</v>
      </c>
      <c r="F22" s="29" t="s">
        <v>93</v>
      </c>
      <c r="G22" s="29" t="s">
        <v>93</v>
      </c>
    </row>
    <row r="23" spans="1:7" ht="15.75">
      <c r="A23" s="27" t="s">
        <v>25</v>
      </c>
      <c r="B23" s="6"/>
      <c r="C23" s="29" t="s">
        <v>93</v>
      </c>
      <c r="D23" s="30">
        <v>2</v>
      </c>
      <c r="E23" s="30">
        <v>3</v>
      </c>
      <c r="F23" s="30">
        <v>4</v>
      </c>
      <c r="G23" s="29" t="s">
        <v>93</v>
      </c>
    </row>
    <row r="24" spans="1:7" ht="15.75">
      <c r="A24" s="27" t="s">
        <v>26</v>
      </c>
      <c r="B24" s="6"/>
      <c r="C24" s="29" t="s">
        <v>93</v>
      </c>
      <c r="D24" s="29" t="s">
        <v>93</v>
      </c>
      <c r="E24" s="30">
        <v>1.5</v>
      </c>
      <c r="F24" s="30">
        <v>2</v>
      </c>
      <c r="G24" s="29" t="s">
        <v>93</v>
      </c>
    </row>
    <row r="25" spans="1:7" ht="15.75">
      <c r="A25" s="27" t="s">
        <v>27</v>
      </c>
      <c r="B25" s="6"/>
      <c r="C25" s="29"/>
      <c r="D25" s="29" t="s">
        <v>93</v>
      </c>
      <c r="E25" s="30">
        <v>1.5</v>
      </c>
      <c r="F25" s="30">
        <v>2</v>
      </c>
      <c r="G25" s="29" t="s">
        <v>93</v>
      </c>
    </row>
    <row r="26" spans="1:7" ht="15.75">
      <c r="A26" s="27" t="s">
        <v>28</v>
      </c>
      <c r="B26" s="6"/>
      <c r="C26" s="29" t="s">
        <v>93</v>
      </c>
      <c r="D26" s="30">
        <v>2</v>
      </c>
      <c r="E26" s="30">
        <v>2</v>
      </c>
      <c r="F26" s="30">
        <v>2.5</v>
      </c>
      <c r="G26" s="29" t="s">
        <v>93</v>
      </c>
    </row>
    <row r="27" spans="1:7" ht="15.75">
      <c r="A27" s="27" t="s">
        <v>29</v>
      </c>
      <c r="B27" s="6"/>
      <c r="C27" s="29"/>
      <c r="D27" s="29" t="s">
        <v>93</v>
      </c>
      <c r="E27" s="29" t="s">
        <v>93</v>
      </c>
      <c r="F27" s="29" t="s">
        <v>93</v>
      </c>
      <c r="G27" s="29" t="s">
        <v>93</v>
      </c>
    </row>
    <row r="28" spans="1:7" ht="15.75">
      <c r="A28" s="27" t="s">
        <v>30</v>
      </c>
      <c r="B28" s="6"/>
      <c r="C28" s="29"/>
      <c r="D28" s="29" t="s">
        <v>93</v>
      </c>
      <c r="E28" s="29" t="s">
        <v>93</v>
      </c>
      <c r="F28" s="29" t="s">
        <v>93</v>
      </c>
      <c r="G28" s="29" t="s">
        <v>93</v>
      </c>
    </row>
    <row r="29" spans="1:7" ht="15.75">
      <c r="A29" s="27" t="s">
        <v>31</v>
      </c>
      <c r="B29" s="6"/>
      <c r="C29" s="29"/>
      <c r="D29" s="29" t="s">
        <v>93</v>
      </c>
      <c r="E29" s="29" t="s">
        <v>93</v>
      </c>
      <c r="F29" s="29" t="s">
        <v>93</v>
      </c>
      <c r="G29" s="29" t="s">
        <v>93</v>
      </c>
    </row>
    <row r="30" spans="1:7" ht="15.75">
      <c r="A30" s="27" t="s">
        <v>32</v>
      </c>
      <c r="B30" s="6"/>
      <c r="C30" s="29" t="s">
        <v>93</v>
      </c>
      <c r="D30" s="30">
        <v>6.79</v>
      </c>
      <c r="E30" s="30">
        <v>4.1399999999999997</v>
      </c>
      <c r="F30" s="30">
        <v>7.28</v>
      </c>
      <c r="G30" s="29" t="s">
        <v>93</v>
      </c>
    </row>
    <row r="31" spans="1:7" ht="15.75">
      <c r="A31" s="27" t="s">
        <v>33</v>
      </c>
      <c r="B31" s="6"/>
      <c r="C31" s="29" t="s">
        <v>93</v>
      </c>
      <c r="D31" s="29" t="s">
        <v>93</v>
      </c>
      <c r="E31" s="29" t="s">
        <v>93</v>
      </c>
      <c r="F31" s="29" t="s">
        <v>93</v>
      </c>
      <c r="G31" s="29" t="s">
        <v>93</v>
      </c>
    </row>
    <row r="32" spans="1:7" ht="15.75">
      <c r="A32" s="27" t="s">
        <v>34</v>
      </c>
      <c r="B32" s="6"/>
      <c r="C32" s="29"/>
      <c r="D32" s="29" t="s">
        <v>93</v>
      </c>
      <c r="E32" s="29" t="s">
        <v>93</v>
      </c>
      <c r="F32" s="29" t="s">
        <v>93</v>
      </c>
      <c r="G32" s="29" t="s">
        <v>93</v>
      </c>
    </row>
    <row r="33" spans="1:7" ht="15.75">
      <c r="A33" s="27" t="s">
        <v>35</v>
      </c>
      <c r="B33" s="6"/>
      <c r="C33" s="29" t="s">
        <v>93</v>
      </c>
      <c r="D33" s="29" t="s">
        <v>93</v>
      </c>
      <c r="E33" s="30">
        <v>2.5</v>
      </c>
      <c r="F33" s="30">
        <v>2.5</v>
      </c>
      <c r="G33" s="29" t="s">
        <v>93</v>
      </c>
    </row>
    <row r="34" spans="1:7" ht="15.75">
      <c r="A34" s="27" t="s">
        <v>36</v>
      </c>
      <c r="B34" s="6"/>
      <c r="C34" s="29" t="s">
        <v>93</v>
      </c>
      <c r="D34" s="30">
        <v>1.5</v>
      </c>
      <c r="E34" s="30">
        <v>2</v>
      </c>
      <c r="F34" s="30">
        <v>2.2000000000000002</v>
      </c>
      <c r="G34" s="29" t="s">
        <v>93</v>
      </c>
    </row>
    <row r="35" spans="1:7" ht="15.75">
      <c r="A35" s="27" t="s">
        <v>37</v>
      </c>
      <c r="B35" s="6"/>
      <c r="C35" s="29"/>
      <c r="D35" s="29">
        <v>7</v>
      </c>
      <c r="E35" s="30">
        <v>4</v>
      </c>
      <c r="F35" s="30">
        <v>4</v>
      </c>
      <c r="G35" s="29" t="s">
        <v>93</v>
      </c>
    </row>
    <row r="36" spans="1:7" ht="15.75">
      <c r="A36" s="27" t="s">
        <v>38</v>
      </c>
      <c r="B36" s="6"/>
      <c r="C36" s="29"/>
      <c r="D36" s="30">
        <v>2.5</v>
      </c>
      <c r="E36" s="30">
        <v>3.5</v>
      </c>
      <c r="F36" s="30">
        <v>4</v>
      </c>
      <c r="G36" s="29" t="s">
        <v>93</v>
      </c>
    </row>
    <row r="37" spans="1:7" ht="15.75">
      <c r="A37" s="27" t="s">
        <v>39</v>
      </c>
      <c r="B37" s="6"/>
      <c r="C37" s="29"/>
      <c r="D37" s="30">
        <v>4</v>
      </c>
      <c r="E37" s="30">
        <v>4</v>
      </c>
      <c r="F37" s="30">
        <v>6</v>
      </c>
      <c r="G37" s="29" t="s">
        <v>93</v>
      </c>
    </row>
    <row r="38" spans="1:7" ht="15.75">
      <c r="A38" s="27" t="s">
        <v>40</v>
      </c>
      <c r="B38" s="6"/>
      <c r="C38" s="29" t="s">
        <v>93</v>
      </c>
      <c r="D38" s="30">
        <v>2</v>
      </c>
      <c r="E38" s="30">
        <v>2.5</v>
      </c>
      <c r="F38" s="30">
        <v>3</v>
      </c>
      <c r="G38" s="29" t="s">
        <v>93</v>
      </c>
    </row>
    <row r="39" spans="1:7" ht="15.75">
      <c r="A39" s="27" t="s">
        <v>41</v>
      </c>
      <c r="B39" s="6"/>
      <c r="C39" s="29"/>
      <c r="D39" s="30">
        <v>1.5</v>
      </c>
      <c r="E39" s="30">
        <v>1.9</v>
      </c>
      <c r="F39" s="30">
        <v>2.1</v>
      </c>
      <c r="G39" s="29" t="s">
        <v>93</v>
      </c>
    </row>
    <row r="40" spans="1:7" ht="15.75">
      <c r="A40" s="27" t="s">
        <v>42</v>
      </c>
      <c r="B40" s="6"/>
      <c r="C40" s="29"/>
      <c r="D40" s="29" t="s">
        <v>93</v>
      </c>
      <c r="E40" s="30">
        <v>2</v>
      </c>
      <c r="F40" s="30">
        <v>2.5</v>
      </c>
      <c r="G40" s="29" t="s">
        <v>93</v>
      </c>
    </row>
    <row r="41" spans="1:7" ht="15.75">
      <c r="A41" s="27" t="s">
        <v>43</v>
      </c>
      <c r="B41" s="6"/>
      <c r="C41" s="30">
        <v>3</v>
      </c>
      <c r="D41" s="30">
        <v>2</v>
      </c>
      <c r="E41" s="30">
        <v>4</v>
      </c>
      <c r="F41" s="30">
        <v>4</v>
      </c>
      <c r="G41" s="29" t="s">
        <v>93</v>
      </c>
    </row>
    <row r="42" spans="1:7" ht="15.75">
      <c r="A42" s="27" t="s">
        <v>44</v>
      </c>
      <c r="B42" s="6"/>
      <c r="C42" s="29"/>
      <c r="D42" s="30">
        <v>2</v>
      </c>
      <c r="E42" s="30">
        <v>2</v>
      </c>
      <c r="F42" s="30">
        <v>2</v>
      </c>
      <c r="G42" s="29" t="s">
        <v>93</v>
      </c>
    </row>
    <row r="43" spans="1:7" ht="15.75">
      <c r="A43" s="27" t="s">
        <v>45</v>
      </c>
      <c r="B43" s="6"/>
      <c r="C43" s="29"/>
      <c r="D43" s="30">
        <v>4</v>
      </c>
      <c r="E43" s="30">
        <v>4</v>
      </c>
      <c r="F43" s="30">
        <v>6</v>
      </c>
      <c r="G43" s="29" t="s">
        <v>93</v>
      </c>
    </row>
    <row r="44" spans="1:7" ht="15.75">
      <c r="A44" s="27" t="s">
        <v>46</v>
      </c>
      <c r="B44" s="6"/>
      <c r="C44" s="29" t="s">
        <v>93</v>
      </c>
      <c r="D44" s="30">
        <v>2</v>
      </c>
      <c r="E44" s="30">
        <v>2.5</v>
      </c>
      <c r="F44" s="30">
        <v>3</v>
      </c>
      <c r="G44" s="29" t="s">
        <v>93</v>
      </c>
    </row>
    <row r="45" spans="1:7" ht="15.75">
      <c r="A45" s="27" t="s">
        <v>47</v>
      </c>
      <c r="B45" s="6"/>
      <c r="C45" s="29"/>
      <c r="D45" s="29" t="s">
        <v>93</v>
      </c>
      <c r="E45" s="29" t="s">
        <v>93</v>
      </c>
      <c r="F45" s="29" t="s">
        <v>93</v>
      </c>
      <c r="G45" s="29" t="s">
        <v>93</v>
      </c>
    </row>
    <row r="46" spans="1:7" ht="15.75">
      <c r="A46" s="27" t="s">
        <v>48</v>
      </c>
      <c r="B46" s="6"/>
      <c r="C46" s="29"/>
      <c r="D46" s="29" t="s">
        <v>93</v>
      </c>
      <c r="E46" s="29" t="s">
        <v>93</v>
      </c>
      <c r="F46" s="29" t="s">
        <v>93</v>
      </c>
      <c r="G46" s="29" t="s">
        <v>93</v>
      </c>
    </row>
    <row r="47" spans="1:7" ht="15.75">
      <c r="A47" s="27" t="s">
        <v>49</v>
      </c>
      <c r="B47" s="6"/>
      <c r="C47" s="29"/>
      <c r="D47" s="29" t="s">
        <v>93</v>
      </c>
      <c r="E47" s="30">
        <v>1.8</v>
      </c>
      <c r="F47" s="30">
        <v>2</v>
      </c>
      <c r="G47" s="29" t="s">
        <v>93</v>
      </c>
    </row>
    <row r="48" spans="1:7" ht="15.75">
      <c r="A48" s="27" t="s">
        <v>50</v>
      </c>
      <c r="B48" s="6"/>
      <c r="C48" s="29" t="s">
        <v>93</v>
      </c>
      <c r="D48" s="30">
        <v>2</v>
      </c>
      <c r="E48" s="30">
        <v>2</v>
      </c>
      <c r="F48" s="30">
        <v>3</v>
      </c>
      <c r="G48" s="29" t="s">
        <v>93</v>
      </c>
    </row>
    <row r="49" spans="1:7" ht="15.75">
      <c r="A49" s="27" t="s">
        <v>51</v>
      </c>
      <c r="B49" s="6"/>
      <c r="C49" s="29"/>
      <c r="D49" s="29" t="s">
        <v>93</v>
      </c>
      <c r="E49" s="29" t="s">
        <v>93</v>
      </c>
      <c r="F49" s="29" t="s">
        <v>93</v>
      </c>
      <c r="G49" s="29" t="s">
        <v>93</v>
      </c>
    </row>
    <row r="50" spans="1:7" ht="15.75">
      <c r="A50" s="27" t="s">
        <v>52</v>
      </c>
      <c r="B50" s="6"/>
      <c r="C50" s="29"/>
      <c r="D50" s="29"/>
      <c r="E50" s="29" t="s">
        <v>93</v>
      </c>
      <c r="F50" s="29" t="s">
        <v>93</v>
      </c>
      <c r="G50" s="29" t="s">
        <v>93</v>
      </c>
    </row>
    <row r="51" spans="1:7" ht="15.75">
      <c r="A51" s="27" t="s">
        <v>53</v>
      </c>
      <c r="B51" s="6"/>
      <c r="C51" s="29"/>
      <c r="D51" s="29" t="s">
        <v>93</v>
      </c>
      <c r="E51" s="30">
        <v>2.1</v>
      </c>
      <c r="F51" s="30">
        <v>3</v>
      </c>
      <c r="G51" s="29" t="s">
        <v>93</v>
      </c>
    </row>
    <row r="52" spans="1:7" ht="15.75">
      <c r="A52" s="27" t="s">
        <v>54</v>
      </c>
      <c r="B52" s="6"/>
      <c r="C52" s="29" t="s">
        <v>93</v>
      </c>
      <c r="D52" s="30">
        <v>1.5</v>
      </c>
      <c r="E52" s="30">
        <v>2</v>
      </c>
      <c r="F52" s="30">
        <v>2.2000000000000002</v>
      </c>
      <c r="G52" s="29" t="s">
        <v>93</v>
      </c>
    </row>
    <row r="53" spans="1:7" ht="15.75">
      <c r="A53" s="27" t="s">
        <v>55</v>
      </c>
      <c r="B53" s="6"/>
      <c r="C53" s="29" t="s">
        <v>93</v>
      </c>
      <c r="D53" s="29" t="s">
        <v>93</v>
      </c>
      <c r="E53" s="29" t="s">
        <v>93</v>
      </c>
      <c r="F53" s="29" t="s">
        <v>93</v>
      </c>
      <c r="G53" s="29" t="s">
        <v>93</v>
      </c>
    </row>
    <row r="54" spans="1:7" ht="15.75">
      <c r="A54" s="27" t="s">
        <v>56</v>
      </c>
      <c r="B54" s="6"/>
      <c r="C54" s="29" t="s">
        <v>93</v>
      </c>
      <c r="D54" s="30">
        <v>2</v>
      </c>
      <c r="E54" s="30">
        <v>2.5</v>
      </c>
      <c r="F54" s="30">
        <v>3</v>
      </c>
      <c r="G54" s="29" t="s">
        <v>93</v>
      </c>
    </row>
    <row r="55" spans="1:7" ht="15.75">
      <c r="A55" s="27" t="s">
        <v>57</v>
      </c>
      <c r="B55" s="6"/>
      <c r="C55" s="29"/>
      <c r="D55" s="29" t="s">
        <v>93</v>
      </c>
      <c r="E55" s="30">
        <v>1.5</v>
      </c>
      <c r="F55" s="30">
        <v>2</v>
      </c>
      <c r="G55" s="29" t="s">
        <v>93</v>
      </c>
    </row>
    <row r="56" spans="1:7" ht="15.75">
      <c r="A56" s="27" t="s">
        <v>58</v>
      </c>
      <c r="B56" s="6"/>
      <c r="C56" s="29"/>
      <c r="D56" s="29" t="s">
        <v>93</v>
      </c>
      <c r="E56" s="29" t="s">
        <v>93</v>
      </c>
      <c r="F56" s="29" t="s">
        <v>93</v>
      </c>
      <c r="G56" s="29" t="s">
        <v>93</v>
      </c>
    </row>
    <row r="57" spans="1:7" ht="15.75">
      <c r="A57" s="27" t="s">
        <v>59</v>
      </c>
      <c r="B57" s="6"/>
      <c r="C57" s="29" t="s">
        <v>93</v>
      </c>
      <c r="D57" s="29" t="s">
        <v>93</v>
      </c>
      <c r="E57" s="29" t="s">
        <v>93</v>
      </c>
      <c r="F57" s="29" t="s">
        <v>93</v>
      </c>
      <c r="G57" s="29" t="s">
        <v>93</v>
      </c>
    </row>
    <row r="58" spans="1:7" ht="15.75">
      <c r="A58" s="27" t="s">
        <v>60</v>
      </c>
      <c r="B58" s="6"/>
      <c r="C58" s="29" t="s">
        <v>93</v>
      </c>
      <c r="D58" s="29"/>
      <c r="E58" s="30">
        <v>2</v>
      </c>
      <c r="F58" s="30">
        <v>2.2000000000000002</v>
      </c>
      <c r="G58" s="29" t="s">
        <v>93</v>
      </c>
    </row>
    <row r="59" spans="1:7" ht="15.75">
      <c r="A59" s="27" t="s">
        <v>61</v>
      </c>
      <c r="B59" s="6"/>
      <c r="C59" s="29"/>
      <c r="D59" s="29" t="s">
        <v>93</v>
      </c>
      <c r="E59" s="30">
        <v>1.9</v>
      </c>
      <c r="F59" s="30">
        <v>2.2999999999999998</v>
      </c>
      <c r="G59" s="29" t="s">
        <v>93</v>
      </c>
    </row>
    <row r="60" spans="1:7" ht="15.75">
      <c r="A60" s="27" t="s">
        <v>62</v>
      </c>
      <c r="B60" s="6"/>
      <c r="C60" s="29"/>
      <c r="D60" s="29" t="s">
        <v>93</v>
      </c>
      <c r="E60" s="30">
        <v>1.9</v>
      </c>
      <c r="F60" s="30">
        <v>2.2999999999999998</v>
      </c>
      <c r="G60" s="29" t="s">
        <v>93</v>
      </c>
    </row>
    <row r="61" spans="1:7" ht="15.75">
      <c r="A61" s="27" t="s">
        <v>63</v>
      </c>
      <c r="B61" s="6"/>
      <c r="C61" s="29"/>
      <c r="D61" s="29"/>
      <c r="E61" s="29" t="s">
        <v>93</v>
      </c>
      <c r="F61" s="29" t="s">
        <v>93</v>
      </c>
      <c r="G61" s="29" t="s">
        <v>93</v>
      </c>
    </row>
    <row r="62" spans="1:7" ht="15.75">
      <c r="A62" s="27" t="s">
        <v>64</v>
      </c>
      <c r="B62" s="6"/>
      <c r="C62" s="29"/>
      <c r="D62" s="30">
        <v>1.5</v>
      </c>
      <c r="E62" s="30">
        <v>2.1</v>
      </c>
      <c r="F62" s="30">
        <v>2.6</v>
      </c>
      <c r="G62" s="29" t="s">
        <v>93</v>
      </c>
    </row>
    <row r="63" spans="1:7" ht="15.75">
      <c r="A63" s="27" t="s">
        <v>65</v>
      </c>
      <c r="B63" s="6"/>
      <c r="C63" s="30">
        <v>2.1</v>
      </c>
      <c r="D63" s="30">
        <v>4</v>
      </c>
      <c r="E63" s="30">
        <v>4</v>
      </c>
      <c r="F63" s="30">
        <v>6</v>
      </c>
      <c r="G63" s="29" t="s">
        <v>93</v>
      </c>
    </row>
    <row r="64" spans="1:7" ht="15.75">
      <c r="A64" s="27" t="s">
        <v>66</v>
      </c>
      <c r="B64" s="6"/>
      <c r="C64" s="29"/>
      <c r="D64" s="29"/>
      <c r="E64" s="30">
        <v>1.8</v>
      </c>
      <c r="F64" s="30">
        <v>2.2000000000000002</v>
      </c>
      <c r="G64" s="29" t="s">
        <v>93</v>
      </c>
    </row>
    <row r="65" spans="1:7" ht="15.75">
      <c r="A65" s="27" t="s">
        <v>67</v>
      </c>
      <c r="B65" s="6"/>
      <c r="C65" s="29"/>
      <c r="D65" s="29" t="s">
        <v>93</v>
      </c>
      <c r="E65" s="29" t="s">
        <v>93</v>
      </c>
      <c r="F65" s="29" t="s">
        <v>93</v>
      </c>
      <c r="G65" s="29" t="s">
        <v>93</v>
      </c>
    </row>
    <row r="66" spans="1:7" ht="15.75">
      <c r="A66" s="27" t="s">
        <v>68</v>
      </c>
      <c r="B66" s="6"/>
      <c r="C66" s="29"/>
      <c r="D66" s="29"/>
      <c r="E66" s="29" t="s">
        <v>93</v>
      </c>
      <c r="F66" s="29" t="s">
        <v>93</v>
      </c>
      <c r="G66" s="29" t="s">
        <v>93</v>
      </c>
    </row>
    <row r="67" spans="1:7" ht="15.75">
      <c r="A67" s="27" t="s">
        <v>69</v>
      </c>
      <c r="B67" s="6"/>
      <c r="C67" s="29" t="s">
        <v>93</v>
      </c>
      <c r="D67" s="29" t="s">
        <v>93</v>
      </c>
      <c r="E67" s="29" t="s">
        <v>93</v>
      </c>
      <c r="F67" s="29" t="s">
        <v>93</v>
      </c>
      <c r="G67" s="29" t="s">
        <v>93</v>
      </c>
    </row>
    <row r="68" spans="1:7" ht="15.75">
      <c r="A68" s="27" t="s">
        <v>70</v>
      </c>
      <c r="B68" s="6"/>
      <c r="C68" s="29"/>
      <c r="D68" s="30">
        <v>4</v>
      </c>
      <c r="E68" s="30">
        <v>4</v>
      </c>
      <c r="F68" s="30">
        <v>5.5</v>
      </c>
      <c r="G68" s="29" t="s">
        <v>93</v>
      </c>
    </row>
  </sheetData>
  <mergeCells count="7">
    <mergeCell ref="A1:C1"/>
    <mergeCell ref="A11:G11"/>
    <mergeCell ref="E3:E5"/>
    <mergeCell ref="A6:D6"/>
    <mergeCell ref="A7:D7"/>
    <mergeCell ref="A8:D8"/>
    <mergeCell ref="A3:D5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3"/>
  <sheetViews>
    <sheetView windowProtection="1" tabSelected="1" workbookViewId="0">
      <selection activeCell="C16" sqref="C16"/>
    </sheetView>
  </sheetViews>
  <sheetFormatPr defaultRowHeight="12.75"/>
  <cols>
    <col min="1" max="1" width="6" customWidth="1"/>
    <col min="2" max="2" width="4.7109375" customWidth="1"/>
  </cols>
  <sheetData>
    <row r="1" spans="1:3" ht="16.5" customHeight="1">
      <c r="A1" s="35" t="s">
        <v>127</v>
      </c>
    </row>
    <row r="3" spans="1:3">
      <c r="B3" s="34" t="s">
        <v>115</v>
      </c>
    </row>
    <row r="4" spans="1:3">
      <c r="B4" s="34"/>
    </row>
    <row r="5" spans="1:3">
      <c r="B5" s="21">
        <v>1</v>
      </c>
      <c r="C5" t="s">
        <v>116</v>
      </c>
    </row>
    <row r="6" spans="1:3">
      <c r="B6" s="21"/>
    </row>
    <row r="7" spans="1:3">
      <c r="B7" s="21">
        <v>2</v>
      </c>
      <c r="C7" s="120" t="s">
        <v>138</v>
      </c>
    </row>
    <row r="8" spans="1:3">
      <c r="B8" s="21"/>
    </row>
    <row r="9" spans="1:3">
      <c r="B9" s="21">
        <v>3</v>
      </c>
      <c r="C9" t="s">
        <v>119</v>
      </c>
    </row>
    <row r="10" spans="1:3">
      <c r="B10" s="21"/>
      <c r="C10" t="s">
        <v>117</v>
      </c>
    </row>
    <row r="11" spans="1:3">
      <c r="B11" s="21"/>
    </row>
    <row r="12" spans="1:3">
      <c r="B12" s="34" t="s">
        <v>151</v>
      </c>
    </row>
    <row r="13" spans="1:3">
      <c r="B13" s="34"/>
    </row>
    <row r="14" spans="1:3">
      <c r="B14" s="21">
        <v>1</v>
      </c>
      <c r="C14" s="120" t="s">
        <v>139</v>
      </c>
    </row>
    <row r="15" spans="1:3">
      <c r="B15" s="21"/>
    </row>
    <row r="16" spans="1:3">
      <c r="B16" s="21">
        <v>2</v>
      </c>
      <c r="C16" s="120" t="s">
        <v>152</v>
      </c>
    </row>
    <row r="17" spans="1:6">
      <c r="B17" s="21"/>
    </row>
    <row r="18" spans="1:6">
      <c r="B18" s="21">
        <v>3</v>
      </c>
      <c r="C18" t="s">
        <v>120</v>
      </c>
    </row>
    <row r="19" spans="1:6">
      <c r="B19" s="21"/>
    </row>
    <row r="20" spans="1:6">
      <c r="B20" s="21">
        <v>4</v>
      </c>
      <c r="C20" t="s">
        <v>118</v>
      </c>
    </row>
    <row r="21" spans="1:6">
      <c r="B21" s="21"/>
      <c r="C21" s="120" t="s">
        <v>140</v>
      </c>
    </row>
    <row r="23" spans="1:6" ht="15.75">
      <c r="A23" s="19" t="s">
        <v>80</v>
      </c>
    </row>
    <row r="25" spans="1:6" ht="13.5" thickBot="1">
      <c r="B25" s="22" t="s">
        <v>81</v>
      </c>
    </row>
    <row r="26" spans="1:6">
      <c r="B26" s="21">
        <v>1</v>
      </c>
      <c r="C26" s="120" t="s">
        <v>146</v>
      </c>
    </row>
    <row r="27" spans="1:6">
      <c r="B27" s="21"/>
      <c r="C27" s="120" t="s">
        <v>142</v>
      </c>
    </row>
    <row r="28" spans="1:6">
      <c r="B28" s="21"/>
    </row>
    <row r="29" spans="1:6">
      <c r="B29" s="21">
        <v>2</v>
      </c>
      <c r="C29" t="s">
        <v>122</v>
      </c>
    </row>
    <row r="30" spans="1:6">
      <c r="B30" s="21"/>
    </row>
    <row r="31" spans="1:6">
      <c r="B31" s="21">
        <v>3</v>
      </c>
      <c r="C31" s="120" t="s">
        <v>141</v>
      </c>
      <c r="E31" s="122"/>
      <c r="F31" s="121"/>
    </row>
    <row r="32" spans="1:6">
      <c r="B32" s="21"/>
      <c r="C32" s="120" t="s">
        <v>143</v>
      </c>
    </row>
    <row r="33" spans="1:3">
      <c r="B33" s="21"/>
      <c r="C33" s="20" t="s">
        <v>147</v>
      </c>
    </row>
    <row r="34" spans="1:3">
      <c r="B34" s="21"/>
      <c r="C34" s="20" t="s">
        <v>148</v>
      </c>
    </row>
    <row r="36" spans="1:3">
      <c r="B36" s="21">
        <v>4</v>
      </c>
      <c r="C36" s="120" t="s">
        <v>144</v>
      </c>
    </row>
    <row r="37" spans="1:3">
      <c r="B37" s="21"/>
      <c r="C37" t="s">
        <v>126</v>
      </c>
    </row>
    <row r="38" spans="1:3">
      <c r="B38" s="21"/>
    </row>
    <row r="39" spans="1:3">
      <c r="B39" s="21">
        <v>5</v>
      </c>
      <c r="C39" s="120" t="s">
        <v>145</v>
      </c>
    </row>
    <row r="42" spans="1:3">
      <c r="A42" t="s">
        <v>149</v>
      </c>
    </row>
    <row r="43" spans="1:3">
      <c r="B43" t="s">
        <v>150</v>
      </c>
    </row>
  </sheetData>
  <phoneticPr fontId="0" type="noConversion"/>
  <pageMargins left="0.25" right="0.2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Worksheet</vt:lpstr>
      <vt:lpstr>Table A</vt:lpstr>
      <vt:lpstr>Table B</vt:lpstr>
      <vt:lpstr>Table C</vt:lpstr>
      <vt:lpstr>Instructions</vt:lpstr>
      <vt:lpstr>Instructions!Print_Area</vt:lpstr>
      <vt:lpstr>'Table A'!Print_Area</vt:lpstr>
      <vt:lpstr>'Table B'!Print_Area</vt:lpstr>
      <vt:lpstr>Worksheet!Print_Area</vt:lpstr>
      <vt:lpstr>'Table B'!Print_Titles_MI</vt:lpstr>
    </vt:vector>
  </TitlesOfParts>
  <Company>WVDOT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L. Legg</dc:creator>
  <cp:lastModifiedBy>Dougherty, Martin E</cp:lastModifiedBy>
  <cp:lastPrinted>2020-03-13T13:40:24Z</cp:lastPrinted>
  <dcterms:created xsi:type="dcterms:W3CDTF">2000-04-03T12:19:23Z</dcterms:created>
  <dcterms:modified xsi:type="dcterms:W3CDTF">2020-05-05T16:16:21Z</dcterms:modified>
</cp:coreProperties>
</file>